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6720"/>
  </bookViews>
  <sheets>
    <sheet name="Щастинська МЛ" sheetId="30" r:id="rId1"/>
    <sheet name="Попаснянська ЦРЛ" sheetId="29" r:id="rId2"/>
    <sheet name="ЛОКЛ" sheetId="1" r:id="rId3"/>
    <sheet name="Білокуракіно" sheetId="2" r:id="rId4"/>
    <sheet name="Біловодськ" sheetId="3" r:id="rId5"/>
    <sheet name="Кардіодиспансер" sheetId="24" r:id="rId6"/>
    <sheet name="Кремінське РТМО" sheetId="4" r:id="rId7"/>
    <sheet name="Лисичанськ" sheetId="6" r:id="rId8"/>
    <sheet name="Марковка" sheetId="7" r:id="rId9"/>
    <sheet name="Мілове" sheetId="8" r:id="rId10"/>
    <sheet name="Новопсков" sheetId="10" r:id="rId11"/>
    <sheet name="ЛОКОД" sheetId="11" r:id="rId12"/>
    <sheet name="Рубіжне" sheetId="13" r:id="rId13"/>
    <sheet name="Сватово" sheetId="14" r:id="rId14"/>
    <sheet name="Станица-Луганская РТМО" sheetId="26" r:id="rId15"/>
    <sheet name="Старобельск РТМО" sheetId="25" r:id="rId16"/>
    <sheet name="Сєвєродонецьк" sheetId="15" r:id="rId17"/>
    <sheet name="Троїцьк ТМО" sheetId="20" r:id="rId18"/>
    <sheet name="Луг міськ СШД" sheetId="22" r:id="rId19"/>
    <sheet name="Лисичанська КЛПУ СШМД" sheetId="27" r:id="rId20"/>
    <sheet name="Лист1" sheetId="28" r:id="rId21"/>
  </sheets>
  <calcPr calcId="162913"/>
</workbook>
</file>

<file path=xl/calcChain.xml><?xml version="1.0" encoding="utf-8"?>
<calcChain xmlns="http://schemas.openxmlformats.org/spreadsheetml/2006/main">
  <c r="E18" i="11" l="1"/>
  <c r="E17" i="6"/>
  <c r="E11" i="29" l="1"/>
  <c r="K12" i="30" l="1"/>
  <c r="E11" i="27" l="1"/>
  <c r="I12" i="30" l="1"/>
  <c r="G12" i="30"/>
  <c r="E12" i="30"/>
  <c r="E27" i="15" l="1"/>
  <c r="E9" i="2" l="1"/>
  <c r="G9" i="2"/>
  <c r="I9" i="2"/>
  <c r="E11" i="22" l="1"/>
  <c r="D11" i="22"/>
  <c r="E15" i="24" l="1"/>
</calcChain>
</file>

<file path=xl/sharedStrings.xml><?xml version="1.0" encoding="utf-8"?>
<sst xmlns="http://schemas.openxmlformats.org/spreadsheetml/2006/main" count="929" uniqueCount="367">
  <si>
    <t>Луганська обласна клінічна лікарня</t>
  </si>
  <si>
    <t>Кількість</t>
  </si>
  <si>
    <t>2301400 Гемофілія</t>
  </si>
  <si>
    <t>ФЕЙБА 1000 Од</t>
  </si>
  <si>
    <t>Гидроксисечовина медак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</si>
  <si>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</si>
  <si>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</si>
  <si>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</si>
  <si>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</si>
  <si>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</si>
  <si>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</si>
  <si>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</si>
  <si>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</si>
  <si>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</si>
  <si>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</si>
  <si>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</si>
  <si>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</si>
  <si>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</si>
  <si>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</si>
  <si>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</si>
  <si>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</si>
  <si>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</si>
  <si>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</si>
  <si>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</si>
  <si>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1000 МО/10 мл Фактор коагуляції крові людини ІX 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</si>
  <si>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</si>
  <si>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</si>
  <si>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</si>
  <si>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</si>
  <si>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</si>
  <si>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</si>
  <si>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</si>
  <si>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</si>
  <si>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</si>
  <si>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Ендоксан 500 мг, порошок для розчину для ін'єкцій по 500 мг</t>
  </si>
  <si>
    <t>Ендоксан 1 г, порошок для розчину для ін'єкцій по 1 г</t>
  </si>
  <si>
    <t>Юнітрон, порошок ліофілізований для розчину для ін'єкцій по 100 мкг/0,5 мл 1 флакон з порошком</t>
  </si>
  <si>
    <t>2301400 Трансплантація</t>
  </si>
  <si>
    <t>Екворал, капсули м'які по 100 мг, по 10 капсул у блістері</t>
  </si>
  <si>
    <t xml:space="preserve">НОВОСЕВЕН, порошок ліофілізований </t>
  </si>
  <si>
    <t xml:space="preserve">АСПАРАГІНАЗА 10000 МЕДАК,порошок для приготування розчину для ін'єкцій по 10000 МО </t>
  </si>
  <si>
    <t>Ломустин МЕДАК, капсули по 40 мг</t>
  </si>
  <si>
    <t>ЗАВЕДОС ліофілізат для розчину для інфузій по 5 мг у флаконі №1</t>
  </si>
  <si>
    <t>Головний лікар__________________</t>
  </si>
  <si>
    <t>капс</t>
  </si>
  <si>
    <t>амп</t>
  </si>
  <si>
    <t>Копегус, таблетки вкриті плівковою оболонкою, по 200 мг по 168 таблеток у флаконі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</si>
  <si>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</si>
  <si>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</si>
  <si>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</si>
  <si>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Флударабін-Тева, коонцентрат для розчину  для ін'єкцій або інфузій, 25мг/мл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</si>
  <si>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</si>
  <si>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</si>
  <si>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</si>
  <si>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</si>
  <si>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</si>
  <si>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</si>
  <si>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</si>
  <si>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</si>
  <si>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</si>
  <si>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</si>
  <si>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</si>
  <si>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</si>
  <si>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</si>
  <si>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</si>
  <si>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</si>
  <si>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</si>
  <si>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</si>
  <si>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</si>
  <si>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</si>
  <si>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</si>
  <si>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</si>
  <si>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</si>
  <si>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</si>
  <si>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</si>
  <si>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</si>
  <si>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Стрептокіназа</t>
  </si>
  <si>
    <t>фл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</si>
  <si>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</si>
  <si>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</si>
  <si>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</si>
  <si>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</si>
  <si>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</si>
  <si>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</si>
  <si>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Торгівельна назва лікарського засобу/виробу медичного призначення</t>
  </si>
  <si>
    <t>Луганська обласна клінична лікарня</t>
  </si>
  <si>
    <t>фл.</t>
  </si>
  <si>
    <t>емоклот</t>
  </si>
  <si>
    <t>амп.</t>
  </si>
  <si>
    <t>Головний лікар</t>
  </si>
  <si>
    <t>КЗ "Біловодська ЦРЛ"</t>
  </si>
  <si>
    <t>____________________________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</si>
  <si>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</si>
  <si>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</si>
  <si>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</si>
  <si>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</si>
  <si>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</si>
  <si>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</si>
  <si>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</si>
  <si>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</si>
  <si>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Беталок</t>
  </si>
  <si>
    <t>Брилінта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</si>
  <si>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</si>
  <si>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</si>
  <si>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</si>
  <si>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</si>
  <si>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</si>
  <si>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</si>
  <si>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</si>
  <si>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Солу-Медрол 1000мг фл</t>
  </si>
  <si>
    <t>КУ "Територіальне медичне об`єднання м. Лисичанськ"</t>
  </si>
  <si>
    <t>ЦМЛ ім. Титова</t>
  </si>
  <si>
    <t>Брілінта</t>
  </si>
  <si>
    <t>табл.</t>
  </si>
  <si>
    <t>Імунопрофілактика</t>
  </si>
  <si>
    <t>уп.</t>
  </si>
  <si>
    <t>Ломустин 40мг</t>
  </si>
  <si>
    <t>капс.</t>
  </si>
  <si>
    <t>УСЬОГО</t>
  </si>
  <si>
    <t>Виконавець    О. Ю. Рудько</t>
  </si>
  <si>
    <t>Марківське РТМО</t>
  </si>
  <si>
    <t>Міловське РТМО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</si>
  <si>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</si>
  <si>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</si>
  <si>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Разом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</si>
  <si>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</si>
  <si>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</si>
  <si>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</si>
  <si>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</si>
  <si>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</si>
  <si>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</si>
  <si>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</si>
  <si>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t xml:space="preserve">Луганська обласна клінічна лікарня </t>
  </si>
  <si>
    <t xml:space="preserve"> назва закладу охорони здоров'я (база)</t>
  </si>
  <si>
    <t>Сватівське РТМО</t>
  </si>
  <si>
    <t>Лівел</t>
  </si>
  <si>
    <t>табл</t>
  </si>
  <si>
    <t xml:space="preserve">Міланда </t>
  </si>
  <si>
    <t>Генеральний директор</t>
  </si>
  <si>
    <t>Сватівського РТМО</t>
  </si>
  <si>
    <t>І.Л.Плотніков</t>
  </si>
  <si>
    <t>УОЗ м.Сєвєродонецьк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</si>
  <si>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</si>
  <si>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</si>
  <si>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</si>
  <si>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</si>
  <si>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</si>
  <si>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</si>
  <si>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</si>
  <si>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</si>
  <si>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</si>
  <si>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</si>
  <si>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</si>
  <si>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</si>
  <si>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</si>
  <si>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</si>
  <si>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</si>
  <si>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t>Ломустин Медак</t>
  </si>
  <si>
    <t>Мітоксантрон 20 мг</t>
  </si>
  <si>
    <t>ТАХОКОМБ пластина, вкрита оболонкою, 9.5см х 4.8см</t>
  </si>
  <si>
    <t>пластина</t>
  </si>
  <si>
    <t>Уромітексан 400 мг</t>
  </si>
  <si>
    <t>ампула</t>
  </si>
  <si>
    <t>Серцево-судинна</t>
  </si>
  <si>
    <t>ЕМОКЛОТ 1000 МО/10 мл Фактор коагуляції крові людини VIII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</si>
  <si>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</si>
  <si>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</si>
  <si>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</si>
  <si>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</si>
  <si>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r>
      <t xml:space="preserve">СОЛУ-МЕДРОЛ  </t>
    </r>
    <r>
      <rPr>
        <sz val="9"/>
        <rFont val="Arial"/>
        <family val="2"/>
        <charset val="204"/>
      </rPr>
      <t>серія R07069</t>
    </r>
  </si>
  <si>
    <r>
      <t xml:space="preserve">ЛІВЕЛ, </t>
    </r>
    <r>
      <rPr>
        <sz val="9"/>
        <rFont val="Arial"/>
        <family val="2"/>
        <charset val="204"/>
      </rPr>
      <t>50 капс. в уп.,</t>
    </r>
    <r>
      <rPr>
        <b/>
        <sz val="9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серія 530616</t>
    </r>
  </si>
  <si>
    <t>ОКТОСТИМ розчин для ін'єкцій, 15мкг/мл по 1 мл №10</t>
  </si>
  <si>
    <t>Метотрексат -тева 50 мг</t>
  </si>
  <si>
    <t>Флударабін 50 мг</t>
  </si>
  <si>
    <t>шт.</t>
  </si>
  <si>
    <t>Ритуксим, концентрат для розчину для інфузій по 500мг/50 мл у флаконі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</si>
  <si>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</si>
  <si>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>ТАХОКОМБ пластина, вкрита оболонкою, 2 пластини розміром 4.8см х 4.8см у картоній коробці</t>
  </si>
  <si>
    <t>кальцию фолинат</t>
  </si>
  <si>
    <t>уромитексан</t>
  </si>
  <si>
    <t>к-кт</t>
  </si>
  <si>
    <t>Двокамерний штучний водій ритму серця з пролонгованим строком експлуатації та пошуком власного проведення (DDDR)</t>
  </si>
  <si>
    <t>Двокамерний штучний водій ритму серця без функції «автозахоплення» (DDD)</t>
  </si>
  <si>
    <t>Електрод для катетерних деструкцій звичайний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</si>
  <si>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</si>
  <si>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Стент кобальто-хромовий для ниркових судин NEFRO С з системою доставки, ZSTN5X1814140C, 5х18мм</t>
  </si>
  <si>
    <t>Стент кобальто-хромовий для ниркових судин NEFRO С з системою доставки, ZSTN6X1414140C, 6х15мм</t>
  </si>
  <si>
    <t>Стент кобальто-хромовий для ниркових судин NEFRO С з системою доставки, ZSTN6X1814140C, 6х18мм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</si>
  <si>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</si>
  <si>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</si>
  <si>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НЕОПАКС таблетки, вкриті плівковою оболонкою, по 400мг, по 10 таблеток у блістері; по 6 блістерів у картонній коробці</t>
  </si>
  <si>
    <r>
      <t xml:space="preserve">СТРЕПТОКІНАЗА  </t>
    </r>
    <r>
      <rPr>
        <sz val="9"/>
        <rFont val="Arial"/>
        <family val="2"/>
        <charset val="204"/>
      </rPr>
      <t>серія 11115</t>
    </r>
  </si>
  <si>
    <r>
      <t xml:space="preserve">АКТИЛІЗЕ  </t>
    </r>
    <r>
      <rPr>
        <sz val="9"/>
        <rFont val="Arial"/>
        <family val="2"/>
        <charset val="204"/>
      </rPr>
      <t>серія 701161</t>
    </r>
  </si>
  <si>
    <t>актелизе</t>
  </si>
  <si>
    <t>Актилізе</t>
  </si>
  <si>
    <t>Актилизе</t>
  </si>
  <si>
    <t>КУ"Старобільське РТМО"</t>
  </si>
  <si>
    <t>Новосевен</t>
  </si>
  <si>
    <t>Биков В.Д.</t>
  </si>
  <si>
    <t>щотижня</t>
  </si>
  <si>
    <t>Станично-Луганськое РТМО</t>
  </si>
  <si>
    <t>И Т О Г О</t>
  </si>
  <si>
    <t>Т.в.о.головного лікаря</t>
  </si>
  <si>
    <t>Іванов В.Б.</t>
  </si>
  <si>
    <t>В.О.головного бухгалтера</t>
  </si>
  <si>
    <t>Бондаренко Т.П.</t>
  </si>
  <si>
    <t>Серцево-судина</t>
  </si>
  <si>
    <t>Актелізе</t>
  </si>
  <si>
    <t>Для лікування хворих із серцево-судинними і судинно-мозковими захворюваннями</t>
  </si>
  <si>
    <t>Для лікування гіпертонічної хвороби</t>
  </si>
  <si>
    <t>таб</t>
  </si>
  <si>
    <r>
      <t xml:space="preserve">БРИЛІНТА  </t>
    </r>
    <r>
      <rPr>
        <sz val="9"/>
        <rFont val="Arial"/>
        <family val="2"/>
        <charset val="204"/>
      </rPr>
      <t>серія TEFX</t>
    </r>
  </si>
  <si>
    <r>
      <t xml:space="preserve">БЕТАЛОК  </t>
    </r>
    <r>
      <rPr>
        <sz val="9"/>
        <rFont val="Arial"/>
        <family val="2"/>
        <charset val="204"/>
      </rPr>
      <t>серія F0118-1</t>
    </r>
  </si>
  <si>
    <t>В.о. начальника Управління охорони здоров'я                                        Н.І. Янко</t>
  </si>
  <si>
    <t>брилинта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</si>
  <si>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</si>
  <si>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</si>
  <si>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Онкологія доросла</t>
  </si>
  <si>
    <t>2301400 Лік. зас. для заб..лік.хворих із серц-суд та суд-мозк. захвор.</t>
  </si>
  <si>
    <t>АРИКСТРА, розчин для ін'єкцій, 2,5 мг/0,5мл по 0,5 мл у попередньо заповненому шприці; по 10 шприців в картогнній коробці</t>
  </si>
  <si>
    <t>шприц</t>
  </si>
  <si>
    <t>ІЛОМЕДІН концентрат для розчину для інфузій, 20 муг/мл по 1 мл в ампулі; по 5 ампул картонній коробці</t>
  </si>
  <si>
    <t>КЛЕКСАН 300, розчин для ін'єкцій по 10 000 анти-Ха МО/мл №1</t>
  </si>
  <si>
    <t>2301400 Центр. зак. кардіовиробів. мед.вироби для оперативного лікуван.судинно-мозк.захв"</t>
  </si>
  <si>
    <t>Кліпса нейрохірургічна кат.номер FT750T</t>
  </si>
  <si>
    <t xml:space="preserve">НОВОСЕВЕН®, порошок ліофілізований для приготування розчину для ін'єкцій по 5 мг (250 КМО), 1 скляний флакон з ліофілізованим порошком </t>
  </si>
  <si>
    <t xml:space="preserve">МО </t>
  </si>
  <si>
    <t xml:space="preserve">Луганська обласна  клінічна  лікрня   </t>
  </si>
  <si>
    <t>Луганська міська станція швидкої медичної допомоги</t>
  </si>
  <si>
    <t>Лисичанська КЛПУ "Станція швидкої медичної допомоги"</t>
  </si>
  <si>
    <t>Коронарна стент-система CONSTANT з системою доставки 2,5х28</t>
  </si>
  <si>
    <t>2301400 Вірусні гепатити</t>
  </si>
  <si>
    <t>Ревацио 20 мг по 15 таблеток у блістері по 6 блістерів у коробці</t>
  </si>
  <si>
    <t>КУ "Попаснянська ЦРЛ"</t>
  </si>
  <si>
    <t>Всього:</t>
  </si>
  <si>
    <t>БІОЛОГІЧНИЙ КЛАПАН СЕРЦЯ АОРТАЛЬНИЙ</t>
  </si>
  <si>
    <t>Керований абляційний катетер з двома вигинами та двонаправленим кінчиком. Довжина дистального електроду 4 мм</t>
  </si>
  <si>
    <t>Керований абляційний катетер з двома вигинами та двонаправленим кінчиком. Довжина дистального електроду 8 мм</t>
  </si>
  <si>
    <t>Клапан серця механічний двостулковий</t>
  </si>
  <si>
    <t>Кліпса нейрохірургічна, титанічна стандартна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</si>
  <si>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</si>
  <si>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</si>
  <si>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</si>
  <si>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</si>
  <si>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</si>
  <si>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</si>
  <si>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</si>
  <si>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</si>
  <si>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</si>
  <si>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</si>
  <si>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</si>
  <si>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Арикстра</t>
  </si>
  <si>
    <t>Клексан</t>
  </si>
  <si>
    <t>шпр.</t>
  </si>
  <si>
    <t>шпр</t>
  </si>
  <si>
    <t>Клексан, розчин для ін'єкцій по 10000-Ха МО/мл №1</t>
  </si>
  <si>
    <t>клексан</t>
  </si>
  <si>
    <t>Арікстра</t>
  </si>
  <si>
    <t>КЗ "Щастинська міська лікарня Новоайдарського району Луганської області"</t>
  </si>
  <si>
    <t>Торгівельна назва</t>
  </si>
  <si>
    <t>Арикстра 2,5мл</t>
  </si>
  <si>
    <t>Бетфер 1а Плюс с-я 1115 ( карантин )</t>
  </si>
  <si>
    <t>Новопсковське РТМО</t>
  </si>
  <si>
    <t>Арикстра,розчин для ін"єкцій 2,5мг/0,5мл у попередньо заповненому шприці по 10 шприців  у картонній коробці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</si>
  <si>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</si>
  <si>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</si>
  <si>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Однокамерний кардіовертер-дефібрилятор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</si>
  <si>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</si>
  <si>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</si>
  <si>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</si>
  <si>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</si>
  <si>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 xml:space="preserve">Арикстра </t>
  </si>
  <si>
    <t>Двокамерний кардіовертер-дефібрилятор</t>
  </si>
  <si>
    <t>Оксигенатор з біопасивним безгепариновим покриттям та інтегрованим артеріальним фільтром для дорослих із комплектом магістральних трубок</t>
  </si>
  <si>
    <t>Метотрексат-Тева, 100мг/мл</t>
  </si>
  <si>
    <t>Вінкристин-Тева ,1 мг/мл по 1 мл</t>
  </si>
  <si>
    <t>Сімдакс 2,5мг/мл</t>
  </si>
  <si>
    <r>
      <t xml:space="preserve">АРИКСТРА </t>
    </r>
    <r>
      <rPr>
        <sz val="9"/>
        <rFont val="Arial"/>
        <family val="2"/>
        <charset val="204"/>
      </rPr>
      <t>серія 6497</t>
    </r>
  </si>
  <si>
    <r>
      <t xml:space="preserve">ЕКВОРАЛ </t>
    </r>
    <r>
      <rPr>
        <sz val="9"/>
        <rFont val="Arial"/>
        <family val="2"/>
        <charset val="204"/>
      </rPr>
      <t>серія 4Т510013</t>
    </r>
  </si>
  <si>
    <r>
      <t xml:space="preserve">КЛЕКСАН </t>
    </r>
    <r>
      <rPr>
        <sz val="9"/>
        <rFont val="Arial"/>
        <family val="2"/>
        <charset val="204"/>
      </rPr>
      <t>серія 103100В</t>
    </r>
  </si>
  <si>
    <t>БЕТФЕР-1а, розчин для ін’єкцій по 12 000 000 МО у шприцах №10</t>
  </si>
  <si>
    <t>БЕТФЕР 1а ПЛЮС, порошок для розчину для ін’єкцій по 6 000 000 МО(30мкг) у флаконах №1 у комплекті з розчинником; вода для ін’єкцій стерильна по 1мл, в амп. №1</t>
  </si>
  <si>
    <t>ІМУНАТ порошок та розчинник для розчину для ін’єкцій, по 1000/750 МО у флаконах №1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</si>
  <si>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</si>
  <si>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</si>
  <si>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</si>
  <si>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</si>
  <si>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АДВАГРАФ 1мг №50</t>
  </si>
  <si>
    <t>АДВАГРАФ 3мг №50</t>
  </si>
  <si>
    <t>Симдакс</t>
  </si>
  <si>
    <t>Бетаферон, порошок ліофілізований для приготування розчину для ін'єкцій по 0,3мг (9,6 млн МО)</t>
  </si>
  <si>
    <t>ТАСИГНА, капсули тверді по 200 мг по 14 капсул у блістері; по 2 блістери у коробці з картону</t>
  </si>
  <si>
    <t>Виконавець: Невмивака Ю.С.</t>
  </si>
  <si>
    <t>тел: +38 066 91 95 112</t>
  </si>
  <si>
    <t>Екворал, капсули м'які по 50 мг, по 10 капсул у блістері</t>
  </si>
  <si>
    <t>КАРБЕТОЦИН розчин для ін’єкцій, 100мкг/мл по 1 мл у флаконах №4</t>
  </si>
  <si>
    <t>Залишок на кінець звітного тижня</t>
  </si>
  <si>
    <t>Метакос, концентрат для розчину для інфузій, 4мг/5мл по 5мл у флаконі</t>
  </si>
  <si>
    <t>МІРИН 100, таблетки, вкриті оболонкою, по 100мг по 10 таблеток у блістері; по 3 блістери в картонній коробці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</si>
  <si>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</si>
  <si>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</si>
  <si>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набір</t>
  </si>
  <si>
    <t>Ритуксим по 100 мг</t>
  </si>
  <si>
    <t xml:space="preserve"> Етопозид- тева 200 мг</t>
  </si>
  <si>
    <t>ВІЛЬВІО,табл.,вкриті плівковою оболонкою,по 12,5 мг/75/50мг по 2 таблетки у блістері,по 7 блістерів в картонній коробці для тижневого використання,по 4 картонних коробки в картонній коробці для застосування на протязі 4 тижнів</t>
  </si>
  <si>
    <t>ВІРЕЛАКІР,таб.,вкриті п/о, по 250мг по 2 таблетки у блістері,по 7 блістерів в картонній коробці для тижневого використання,по 4 картонних коробці для застосування на протезі 4 тижнів</t>
  </si>
  <si>
    <t>Пульмозим 2,5 мг/2,5 мл</t>
  </si>
  <si>
    <t>ПРОТЕЗИ тазостегнового суглоба стерильні INERE у складі (однополюсні цементні біополярні ендопротези)</t>
  </si>
  <si>
    <t>Метипред</t>
  </si>
  <si>
    <t>Вільвіо</t>
  </si>
  <si>
    <t>Вірелакір</t>
  </si>
  <si>
    <t>МЕТИПРЕД порошок для розчину для ін'єкцій по 1000 мг, 1 флакон з порошком в картонній коробці</t>
  </si>
  <si>
    <t>МЕТИПРЕД  серія 1809002.1</t>
  </si>
  <si>
    <t>Метипред порошок для розчину для ін'єкцій по 1000мг, 1 флакон з порошком в картонній коробці</t>
  </si>
  <si>
    <t>ЗАРСІО розчин для ін'єкцій абоінфузій 48 млн од/0,5мл, по 0,5мл в розчину в попередньо заповненому шприці №5</t>
  </si>
  <si>
    <t>БОЗЕНТАН САНДОЗ таблетки, вкриті оболонкою, по 62,5мг №56</t>
  </si>
  <si>
    <t>ЕМОКЛОТ 500 МО/10 мл Фактор коагуляції крові людини VIII</t>
  </si>
  <si>
    <t>РІКСУБІС порошок та розчинник для розчину для ін'єкцій по 1000 МО</t>
  </si>
  <si>
    <t>ОКТАНІН Ф 1000 МО, порошок для розчину для ін'єкцій</t>
  </si>
  <si>
    <t>МЕТИПРЕД порошок для розчину ін'єкцій по 1000мг, 1 флакон з порошком в картонній коробці</t>
  </si>
  <si>
    <t>2301400 Муковісцидоз</t>
  </si>
  <si>
    <t>2301400 Легочна артеріальна гіпертензія</t>
  </si>
  <si>
    <t>2301400 Невідкладна допомога при кровотечах</t>
  </si>
  <si>
    <t>Бетфер 1а ПЛЮС,порошок для розчину для ін'єкцій по 6 000 000 МО (30мкг) у флаконах №1 у комплекті з розчинником:вода для ін'єкцій стерильна по 1мл.в амп.№1</t>
  </si>
  <si>
    <t>РЕВАЦИО таб. Вкриті плівковою оболонкою по 20мг по 15 таб.у блістері</t>
  </si>
  <si>
    <t>Бетаферон</t>
  </si>
  <si>
    <t>Карбетоцин</t>
  </si>
  <si>
    <t>Бетфер 1а плюс</t>
  </si>
  <si>
    <t>Метакос 4 мг</t>
  </si>
  <si>
    <t xml:space="preserve"> Етопозид- ЕБЕВЕ 200 мг</t>
  </si>
  <si>
    <t>Граноцит 33.6 МО</t>
  </si>
  <si>
    <t>КАРБЕТОЦИН  серія 060118</t>
  </si>
  <si>
    <t>БЕТАФЕРОН  серія 72087А</t>
  </si>
  <si>
    <t>КАРБЕТОЦИН розчин для ін'єкцій, 100 мкг/мл по 1 мл у флаконах № 4</t>
  </si>
  <si>
    <t xml:space="preserve">бетфер </t>
  </si>
  <si>
    <t>визипак</t>
  </si>
  <si>
    <t>граноцит</t>
  </si>
  <si>
    <t>ендоксан</t>
  </si>
  <si>
    <t>етопозид</t>
  </si>
  <si>
    <t>карбетоцин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</si>
  <si>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 xml:space="preserve">я Луганської області, станом на  11.06. 2018 року </t>
    </r>
  </si>
  <si>
    <t>АДВАГРАФ 0,5мг №50</t>
  </si>
  <si>
    <t>МЕТАЛІЗЕ, ліофілізат для розчину для ін’єкцій по 10 000 ОД (50мг)</t>
  </si>
  <si>
    <t>ПЛАВІКС, таблетки, вкриті плівковою оболонкою, по 300 мг №10 (10х1)</t>
  </si>
  <si>
    <t>САНДІМУН-НЕОРАЛ 25 мг</t>
  </si>
  <si>
    <t>САНДІМУН-НЕОРАЛ 50 мг</t>
  </si>
  <si>
    <t>СТРЕПТОКІНАЗА-Біофарма, ліофілізат для розчину для інфузій по 1 500 000 МО</t>
  </si>
  <si>
    <t>Коронарна стент-система CONSTANT з системою доставки 2,75х17</t>
  </si>
  <si>
    <t>Коронарна стент-система CONSTANT з системою доставки 2,75х24</t>
  </si>
  <si>
    <t>ЦИКЛОСПОРИН АЛКАЛОЇД капс. м’які по 50мг №50</t>
  </si>
  <si>
    <r>
      <t xml:space="preserve">станом на  </t>
    </r>
    <r>
      <rPr>
        <b/>
        <u/>
        <sz val="18"/>
        <rFont val="Times New Roman"/>
        <family val="1"/>
        <charset val="204"/>
      </rPr>
      <t xml:space="preserve"> 11</t>
    </r>
    <r>
      <rPr>
        <b/>
        <sz val="18"/>
        <rFont val="Times New Roman"/>
        <family val="1"/>
        <charset val="204"/>
      </rPr>
      <t xml:space="preserve"> червня  2018  року</t>
    </r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</si>
  <si>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11 червня 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</si>
  <si>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11.06.2018 року</t>
    </r>
  </si>
  <si>
    <t>станом на 11.06.2018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</si>
  <si>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11 червня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</si>
  <si>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11.06.2018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</si>
  <si>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звітного тижня 11.06.2018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</si>
  <si>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11 червня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</si>
  <si>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11 червня  2018 року</t>
    </r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</si>
  <si>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11 червня 2018 року</t>
    </r>
  </si>
  <si>
    <t>станом на 11 червня 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</si>
  <si>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11.06. 2018 року по Станично-Луганському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</si>
  <si>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11 червня 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</si>
  <si>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11.06.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</si>
  <si>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11 червня  2018 року по Троїцькому ТМО</t>
    </r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</si>
  <si>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11.06.2018 року за державною програмою по лiкувально-профiлактичному закладу мiста (району)</t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</si>
  <si>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Державного бюджету України у 2017 роцi станом на 11.06.2018 року за державною програмою по лiкувально-профiлактичному закладу мiста (району)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</si>
</sst>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2"/>
      <name val="Arial Cyr"/>
      <family val="2"/>
      <charset val="204"/>
    </font>
    <font>
      <sz val="14"/>
      <name val="Arial Cyr"/>
      <charset val="204"/>
    </font>
    <font>
      <b/>
      <u/>
      <sz val="14"/>
      <name val="Arial Cyr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8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8" fillId="0" borderId="0"/>
    <xf numFmtId="0" fontId="1" fillId="0" borderId="0"/>
    <xf numFmtId="0" fontId="36" fillId="0" borderId="0"/>
  </cellStyleXfs>
  <cellXfs count="437">
    <xf numFmtId="0" fontId="0" fillId="0" borderId="0" xfId="0"/>
    <xf numFmtId="0" fontId="5" fillId="0" borderId="0" xfId="0" applyFont="1" applyAlignment="1">
      <alignment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5" fillId="0" borderId="0" xfId="0" applyFont="1" applyAlignment="1"/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 wrapText="1"/>
    </xf>
    <xf numFmtId="0" fontId="7" fillId="0" borderId="0" xfId="0" applyFont="1"/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3" fillId="0" borderId="0" xfId="0" applyFont="1"/>
    <xf numFmtId="0" fontId="12" fillId="0" borderId="0" xfId="0" applyFont="1" applyAlignment="1">
      <alignment horizontal="left"/>
    </xf>
    <xf numFmtId="0" fontId="14" fillId="0" borderId="0" xfId="0" applyFont="1"/>
    <xf numFmtId="0" fontId="17" fillId="3" borderId="2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2" fontId="19" fillId="3" borderId="8" xfId="0" applyNumberFormat="1" applyFont="1" applyFill="1" applyBorder="1" applyAlignment="1">
      <alignment horizontal="center" vertical="center" wrapText="1"/>
    </xf>
    <xf numFmtId="0" fontId="19" fillId="3" borderId="8" xfId="0" applyNumberFormat="1" applyFont="1" applyFill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top" wrapText="1"/>
    </xf>
    <xf numFmtId="0" fontId="20" fillId="0" borderId="6" xfId="0" applyFont="1" applyFill="1" applyBorder="1" applyAlignment="1">
      <alignment horizontal="justify" vertical="top" wrapText="1"/>
    </xf>
    <xf numFmtId="2" fontId="20" fillId="0" borderId="6" xfId="0" applyNumberFormat="1" applyFont="1" applyFill="1" applyBorder="1" applyAlignment="1">
      <alignment horizontal="justify" vertical="top" wrapText="1"/>
    </xf>
    <xf numFmtId="0" fontId="20" fillId="0" borderId="6" xfId="0" applyFont="1" applyFill="1" applyBorder="1" applyAlignment="1">
      <alignment horizontal="center" vertical="top" wrapText="1"/>
    </xf>
    <xf numFmtId="0" fontId="20" fillId="0" borderId="6" xfId="0" applyNumberFormat="1" applyFont="1" applyFill="1" applyBorder="1" applyAlignment="1">
      <alignment horizontal="center" vertical="top" wrapText="1"/>
    </xf>
    <xf numFmtId="0" fontId="22" fillId="0" borderId="13" xfId="0" applyFont="1" applyBorder="1" applyAlignment="1">
      <alignment horizontal="center" wrapText="1"/>
    </xf>
    <xf numFmtId="0" fontId="22" fillId="0" borderId="8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center" wrapText="1"/>
    </xf>
    <xf numFmtId="0" fontId="5" fillId="0" borderId="14" xfId="0" applyFont="1" applyBorder="1" applyAlignment="1">
      <alignment horizontal="left" wrapText="1"/>
    </xf>
    <xf numFmtId="0" fontId="4" fillId="0" borderId="0" xfId="0" applyFont="1" applyAlignment="1">
      <alignment horizontal="right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19" fillId="0" borderId="8" xfId="0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left" vertical="top" wrapText="1"/>
    </xf>
    <xf numFmtId="0" fontId="18" fillId="0" borderId="8" xfId="0" applyFont="1" applyFill="1" applyBorder="1" applyAlignment="1">
      <alignment horizontal="center" vertical="top" wrapText="1"/>
    </xf>
    <xf numFmtId="0" fontId="28" fillId="0" borderId="0" xfId="0" applyFont="1" applyAlignment="1">
      <alignment wrapText="1"/>
    </xf>
    <xf numFmtId="0" fontId="28" fillId="0" borderId="0" xfId="0" applyFont="1" applyBorder="1" applyAlignment="1">
      <alignment horizontal="center" wrapText="1"/>
    </xf>
    <xf numFmtId="0" fontId="28" fillId="0" borderId="0" xfId="0" applyFont="1" applyBorder="1" applyAlignment="1">
      <alignment wrapText="1"/>
    </xf>
    <xf numFmtId="0" fontId="31" fillId="0" borderId="0" xfId="0" applyFont="1" applyAlignment="1">
      <alignment horizontal="center" vertical="center"/>
    </xf>
    <xf numFmtId="0" fontId="35" fillId="0" borderId="23" xfId="0" applyFont="1" applyBorder="1" applyAlignment="1">
      <alignment horizontal="center" vertical="center" wrapText="1"/>
    </xf>
    <xf numFmtId="0" fontId="35" fillId="0" borderId="8" xfId="0" applyFont="1" applyBorder="1" applyAlignment="1">
      <alignment horizontal="center" vertical="center" wrapText="1"/>
    </xf>
    <xf numFmtId="0" fontId="34" fillId="3" borderId="5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0" fontId="27" fillId="3" borderId="7" xfId="0" applyFont="1" applyFill="1" applyBorder="1" applyAlignment="1">
      <alignment vertical="center" wrapText="1"/>
    </xf>
    <xf numFmtId="0" fontId="34" fillId="3" borderId="7" xfId="0" applyFont="1" applyFill="1" applyBorder="1" applyAlignment="1">
      <alignment horizontal="left" vertical="center" wrapText="1"/>
    </xf>
    <xf numFmtId="0" fontId="27" fillId="3" borderId="8" xfId="0" applyFont="1" applyFill="1" applyBorder="1" applyAlignment="1">
      <alignment vertical="center" wrapText="1"/>
    </xf>
    <xf numFmtId="0" fontId="34" fillId="3" borderId="8" xfId="0" applyFont="1" applyFill="1" applyBorder="1" applyAlignment="1">
      <alignment horizontal="left" vertical="center" wrapText="1"/>
    </xf>
    <xf numFmtId="1" fontId="27" fillId="0" borderId="24" xfId="0" applyNumberFormat="1" applyFont="1" applyBorder="1" applyAlignment="1">
      <alignment horizontal="right" vertical="center" wrapText="1"/>
    </xf>
    <xf numFmtId="2" fontId="28" fillId="0" borderId="0" xfId="0" applyNumberFormat="1" applyFont="1" applyBorder="1" applyAlignment="1">
      <alignment wrapText="1"/>
    </xf>
    <xf numFmtId="0" fontId="28" fillId="0" borderId="0" xfId="0" applyFont="1" applyAlignment="1">
      <alignment horizontal="left" wrapText="1"/>
    </xf>
    <xf numFmtId="0" fontId="6" fillId="0" borderId="0" xfId="0" applyFont="1" applyAlignment="1">
      <alignment vertical="center"/>
    </xf>
    <xf numFmtId="0" fontId="27" fillId="0" borderId="0" xfId="0" applyFont="1" applyAlignment="1">
      <alignment horizontal="left"/>
    </xf>
    <xf numFmtId="0" fontId="6" fillId="0" borderId="0" xfId="0" applyFont="1" applyBorder="1" applyAlignment="1">
      <alignment vertical="center" wrapText="1"/>
    </xf>
    <xf numFmtId="0" fontId="26" fillId="0" borderId="0" xfId="0" applyFont="1"/>
    <xf numFmtId="0" fontId="11" fillId="0" borderId="0" xfId="0" applyFont="1"/>
    <xf numFmtId="0" fontId="34" fillId="3" borderId="7" xfId="0" applyNumberFormat="1" applyFont="1" applyFill="1" applyBorder="1" applyAlignment="1">
      <alignment horizontal="center" vertical="center" wrapText="1"/>
    </xf>
    <xf numFmtId="0" fontId="34" fillId="3" borderId="8" xfId="0" applyNumberFormat="1" applyFont="1" applyFill="1" applyBorder="1" applyAlignment="1">
      <alignment horizontal="center" vertical="center" wrapText="1"/>
    </xf>
    <xf numFmtId="0" fontId="27" fillId="0" borderId="24" xfId="0" applyNumberFormat="1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vertical="center" wrapText="1"/>
    </xf>
    <xf numFmtId="0" fontId="37" fillId="0" borderId="0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/>
    </xf>
    <xf numFmtId="0" fontId="38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23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13" fillId="0" borderId="8" xfId="0" applyFont="1" applyBorder="1" applyAlignment="1">
      <alignment horizontal="center" vertical="center"/>
    </xf>
    <xf numFmtId="0" fontId="39" fillId="0" borderId="0" xfId="0" applyFont="1"/>
    <xf numFmtId="0" fontId="40" fillId="0" borderId="0" xfId="0" applyFont="1" applyBorder="1" applyAlignment="1">
      <alignment vertical="center" wrapText="1"/>
    </xf>
    <xf numFmtId="0" fontId="43" fillId="0" borderId="0" xfId="0" applyFont="1"/>
    <xf numFmtId="0" fontId="44" fillId="0" borderId="0" xfId="0" applyFont="1" applyAlignment="1">
      <alignment horizontal="right"/>
    </xf>
    <xf numFmtId="0" fontId="45" fillId="0" borderId="0" xfId="0" applyFont="1" applyBorder="1" applyAlignment="1">
      <alignment horizontal="center" vertical="center" wrapText="1"/>
    </xf>
    <xf numFmtId="0" fontId="45" fillId="0" borderId="0" xfId="0" applyFont="1" applyBorder="1" applyAlignment="1">
      <alignment vertical="center" wrapText="1"/>
    </xf>
    <xf numFmtId="0" fontId="46" fillId="0" borderId="0" xfId="0" applyFont="1" applyBorder="1" applyAlignment="1">
      <alignment horizontal="center" vertical="center" wrapText="1"/>
    </xf>
    <xf numFmtId="0" fontId="47" fillId="0" borderId="22" xfId="0" applyFont="1" applyBorder="1" applyAlignment="1">
      <alignment horizontal="center" vertical="center" wrapText="1"/>
    </xf>
    <xf numFmtId="0" fontId="47" fillId="0" borderId="8" xfId="0" applyFont="1" applyBorder="1" applyAlignment="1">
      <alignment horizontal="center" vertical="center" wrapText="1"/>
    </xf>
    <xf numFmtId="0" fontId="48" fillId="0" borderId="8" xfId="0" applyFont="1" applyBorder="1" applyAlignment="1">
      <alignment horizontal="center"/>
    </xf>
    <xf numFmtId="0" fontId="1" fillId="0" borderId="0" xfId="3"/>
    <xf numFmtId="0" fontId="4" fillId="0" borderId="0" xfId="3" applyFont="1" applyAlignment="1">
      <alignment horizontal="right"/>
    </xf>
    <xf numFmtId="0" fontId="9" fillId="0" borderId="15" xfId="3" applyFont="1" applyBorder="1" applyAlignment="1">
      <alignment horizontal="center" wrapText="1"/>
    </xf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7" fillId="0" borderId="8" xfId="0" applyFont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  <xf numFmtId="0" fontId="33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33" fillId="0" borderId="8" xfId="0" applyFont="1" applyFill="1" applyBorder="1" applyAlignment="1">
      <alignment horizontal="left" vertical="center" wrapText="1"/>
    </xf>
    <xf numFmtId="0" fontId="39" fillId="0" borderId="0" xfId="0" applyFont="1" applyBorder="1"/>
    <xf numFmtId="0" fontId="51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9" fillId="0" borderId="8" xfId="0" applyFont="1" applyBorder="1" applyAlignment="1">
      <alignment horizontal="center" vertical="center"/>
    </xf>
    <xf numFmtId="0" fontId="51" fillId="0" borderId="8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center" vertical="top" wrapText="1"/>
    </xf>
    <xf numFmtId="0" fontId="39" fillId="0" borderId="0" xfId="0" applyFont="1" applyBorder="1" applyAlignment="1">
      <alignment wrapText="1"/>
    </xf>
    <xf numFmtId="0" fontId="3" fillId="0" borderId="0" xfId="0" applyFont="1" applyBorder="1"/>
    <xf numFmtId="0" fontId="52" fillId="0" borderId="0" xfId="0" applyFont="1" applyBorder="1"/>
    <xf numFmtId="0" fontId="53" fillId="0" borderId="8" xfId="0" applyFont="1" applyBorder="1" applyAlignment="1">
      <alignment horizontal="center"/>
    </xf>
    <xf numFmtId="0" fontId="53" fillId="0" borderId="8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38" fillId="0" borderId="0" xfId="0" applyFont="1" applyAlignment="1">
      <alignment vertical="center" wrapText="1"/>
    </xf>
    <xf numFmtId="0" fontId="55" fillId="3" borderId="8" xfId="0" applyFont="1" applyFill="1" applyBorder="1" applyAlignment="1">
      <alignment horizontal="center" vertical="center" wrapText="1"/>
    </xf>
    <xf numFmtId="0" fontId="56" fillId="0" borderId="7" xfId="0" applyFont="1" applyBorder="1" applyAlignment="1">
      <alignment horizontal="center" vertical="center" wrapText="1"/>
    </xf>
    <xf numFmtId="0" fontId="57" fillId="3" borderId="5" xfId="0" applyFont="1" applyFill="1" applyBorder="1" applyAlignment="1">
      <alignment horizontal="center" vertical="center" wrapText="1"/>
    </xf>
    <xf numFmtId="0" fontId="57" fillId="3" borderId="8" xfId="0" applyFont="1" applyFill="1" applyBorder="1" applyAlignment="1">
      <alignment horizontal="center" vertical="center" wrapText="1"/>
    </xf>
    <xf numFmtId="0" fontId="58" fillId="0" borderId="8" xfId="0" applyFont="1" applyBorder="1" applyAlignment="1">
      <alignment horizontal="center" wrapText="1"/>
    </xf>
    <xf numFmtId="0" fontId="40" fillId="0" borderId="8" xfId="0" applyFont="1" applyBorder="1" applyAlignment="1">
      <alignment horizontal="center"/>
    </xf>
    <xf numFmtId="0" fontId="58" fillId="0" borderId="8" xfId="0" applyFont="1" applyFill="1" applyBorder="1" applyAlignment="1">
      <alignment horizontal="center" wrapText="1"/>
    </xf>
    <xf numFmtId="0" fontId="40" fillId="3" borderId="8" xfId="0" applyFont="1" applyFill="1" applyBorder="1" applyAlignment="1">
      <alignment horizontal="center" vertical="center" wrapText="1"/>
    </xf>
    <xf numFmtId="2" fontId="22" fillId="5" borderId="8" xfId="0" applyNumberFormat="1" applyFont="1" applyFill="1" applyBorder="1" applyAlignment="1">
      <alignment horizontal="center" wrapText="1"/>
    </xf>
    <xf numFmtId="2" fontId="5" fillId="3" borderId="0" xfId="0" applyNumberFormat="1" applyFont="1" applyFill="1" applyAlignment="1">
      <alignment horizontal="center" vertical="center" wrapText="1"/>
    </xf>
    <xf numFmtId="0" fontId="5" fillId="0" borderId="0" xfId="0" applyFont="1" applyAlignment="1">
      <alignment horizontal="left"/>
    </xf>
    <xf numFmtId="49" fontId="0" fillId="0" borderId="0" xfId="0" applyNumberFormat="1"/>
    <xf numFmtId="0" fontId="33" fillId="0" borderId="5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25" xfId="0" applyBorder="1" applyAlignment="1">
      <alignment wrapText="1"/>
    </xf>
    <xf numFmtId="0" fontId="20" fillId="0" borderId="12" xfId="0" applyFont="1" applyFill="1" applyBorder="1" applyAlignment="1">
      <alignment horizontal="justify" vertical="top" wrapText="1"/>
    </xf>
    <xf numFmtId="0" fontId="21" fillId="0" borderId="8" xfId="0" applyFont="1" applyFill="1" applyBorder="1" applyAlignment="1">
      <alignment horizontal="center" vertical="top" wrapText="1"/>
    </xf>
    <xf numFmtId="0" fontId="0" fillId="0" borderId="27" xfId="3" applyFont="1" applyBorder="1" applyAlignment="1">
      <alignment horizontal="center" vertical="center" wrapText="1"/>
    </xf>
    <xf numFmtId="0" fontId="22" fillId="0" borderId="15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/>
    </xf>
    <xf numFmtId="0" fontId="19" fillId="0" borderId="3" xfId="4" applyNumberFormat="1" applyFont="1" applyFill="1" applyBorder="1" applyAlignment="1" applyProtection="1">
      <alignment wrapText="1"/>
    </xf>
    <xf numFmtId="1" fontId="3" fillId="0" borderId="3" xfId="4" applyNumberFormat="1" applyFont="1" applyFill="1" applyBorder="1" applyAlignment="1" applyProtection="1">
      <alignment shrinkToFit="1"/>
    </xf>
    <xf numFmtId="0" fontId="1" fillId="0" borderId="3" xfId="3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3" fillId="0" borderId="5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horizontal="center" vertical="center"/>
    </xf>
    <xf numFmtId="0" fontId="39" fillId="0" borderId="10" xfId="0" applyFont="1" applyBorder="1" applyAlignment="1">
      <alignment horizontal="center" vertical="center" wrapText="1"/>
    </xf>
    <xf numFmtId="0" fontId="39" fillId="0" borderId="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/>
    </xf>
    <xf numFmtId="0" fontId="53" fillId="5" borderId="8" xfId="0" applyFont="1" applyFill="1" applyBorder="1"/>
    <xf numFmtId="0" fontId="43" fillId="0" borderId="8" xfId="0" applyFont="1" applyBorder="1" applyAlignment="1">
      <alignment horizontal="center"/>
    </xf>
    <xf numFmtId="0" fontId="54" fillId="0" borderId="7" xfId="0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0" fillId="0" borderId="8" xfId="0" applyFill="1" applyBorder="1" applyAlignment="1">
      <alignment horizontal="left" vertical="center"/>
    </xf>
    <xf numFmtId="0" fontId="34" fillId="0" borderId="8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Border="1" applyAlignment="1"/>
    <xf numFmtId="0" fontId="1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58" fillId="0" borderId="12" xfId="0" applyFont="1" applyFill="1" applyBorder="1" applyAlignment="1">
      <alignment horizont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22" fillId="0" borderId="12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2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4" fillId="0" borderId="8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wrapText="1"/>
    </xf>
    <xf numFmtId="0" fontId="39" fillId="0" borderId="11" xfId="0" applyFont="1" applyBorder="1" applyAlignment="1">
      <alignment horizontal="center" vertical="center" wrapText="1"/>
    </xf>
    <xf numFmtId="0" fontId="0" fillId="0" borderId="31" xfId="0" applyBorder="1" applyAlignment="1">
      <alignment wrapText="1"/>
    </xf>
    <xf numFmtId="0" fontId="0" fillId="0" borderId="8" xfId="0" applyBorder="1" applyAlignment="1">
      <alignment horizontal="right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66" fillId="0" borderId="13" xfId="0" applyFont="1" applyBorder="1" applyAlignment="1">
      <alignment horizontal="left" vertical="center" wrapText="1"/>
    </xf>
    <xf numFmtId="0" fontId="53" fillId="0" borderId="8" xfId="0" applyFont="1" applyBorder="1" applyAlignment="1">
      <alignment horizontal="center" wrapText="1"/>
    </xf>
    <xf numFmtId="0" fontId="67" fillId="5" borderId="8" xfId="0" applyFont="1" applyFill="1" applyBorder="1" applyAlignment="1">
      <alignment horizontal="center" vertical="center"/>
    </xf>
    <xf numFmtId="0" fontId="68" fillId="4" borderId="4" xfId="1" applyFont="1" applyFill="1" applyBorder="1" applyAlignment="1">
      <alignment horizontal="center" vertical="center" wrapText="1"/>
    </xf>
    <xf numFmtId="0" fontId="68" fillId="5" borderId="8" xfId="1" applyFont="1" applyFill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top" wrapText="1"/>
    </xf>
    <xf numFmtId="0" fontId="0" fillId="0" borderId="32" xfId="0" applyBorder="1"/>
    <xf numFmtId="1" fontId="22" fillId="5" borderId="8" xfId="0" applyNumberFormat="1" applyFont="1" applyFill="1" applyBorder="1" applyAlignment="1">
      <alignment horizont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2" fillId="0" borderId="12" xfId="0" applyFont="1" applyBorder="1" applyAlignment="1">
      <alignment horizontal="center" wrapText="1"/>
    </xf>
    <xf numFmtId="0" fontId="20" fillId="0" borderId="8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wrapText="1"/>
    </xf>
    <xf numFmtId="0" fontId="19" fillId="0" borderId="6" xfId="0" applyFont="1" applyFill="1" applyBorder="1" applyAlignment="1">
      <alignment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71" fillId="3" borderId="8" xfId="0" applyFont="1" applyFill="1" applyBorder="1" applyAlignment="1">
      <alignment horizontal="center" vertical="center" wrapText="1"/>
    </xf>
    <xf numFmtId="0" fontId="70" fillId="0" borderId="8" xfId="0" applyFont="1" applyBorder="1" applyAlignment="1">
      <alignment horizontal="center" vertical="center" wrapText="1"/>
    </xf>
    <xf numFmtId="0" fontId="71" fillId="2" borderId="9" xfId="1" applyFont="1" applyFill="1" applyBorder="1" applyAlignment="1">
      <alignment horizontal="center" vertical="center" wrapText="1"/>
    </xf>
    <xf numFmtId="0" fontId="71" fillId="2" borderId="10" xfId="1" applyFont="1" applyFill="1" applyBorder="1" applyAlignment="1">
      <alignment horizontal="center" vertical="center" wrapText="1"/>
    </xf>
    <xf numFmtId="0" fontId="71" fillId="3" borderId="2" xfId="0" applyFont="1" applyFill="1" applyBorder="1" applyAlignment="1">
      <alignment horizontal="center" vertical="center" wrapText="1"/>
    </xf>
    <xf numFmtId="0" fontId="68" fillId="5" borderId="8" xfId="1" applyFont="1" applyFill="1" applyBorder="1" applyAlignment="1">
      <alignment horizontal="left" vertical="center" wrapText="1"/>
    </xf>
    <xf numFmtId="0" fontId="69" fillId="4" borderId="8" xfId="1" applyFont="1" applyFill="1" applyBorder="1" applyAlignment="1">
      <alignment horizontal="center" vertical="center" wrapText="1"/>
    </xf>
    <xf numFmtId="0" fontId="67" fillId="6" borderId="8" xfId="0" applyFont="1" applyFill="1" applyBorder="1" applyAlignment="1">
      <alignment horizontal="center" vertical="center" wrapText="1"/>
    </xf>
    <xf numFmtId="0" fontId="69" fillId="5" borderId="8" xfId="0" applyFont="1" applyFill="1" applyBorder="1" applyAlignment="1">
      <alignment horizontal="center" vertical="center"/>
    </xf>
    <xf numFmtId="0" fontId="68" fillId="4" borderId="10" xfId="1" applyFont="1" applyFill="1" applyBorder="1" applyAlignment="1">
      <alignment horizontal="center" vertical="center" wrapText="1"/>
    </xf>
    <xf numFmtId="0" fontId="68" fillId="4" borderId="8" xfId="1" applyFont="1" applyFill="1" applyBorder="1" applyAlignment="1">
      <alignment horizontal="left" vertical="center" wrapText="1"/>
    </xf>
    <xf numFmtId="0" fontId="67" fillId="6" borderId="8" xfId="0" applyFont="1" applyFill="1" applyBorder="1" applyAlignment="1">
      <alignment horizontal="left" vertical="center" wrapText="1"/>
    </xf>
    <xf numFmtId="0" fontId="67" fillId="0" borderId="8" xfId="0" applyFont="1" applyBorder="1" applyAlignment="1">
      <alignment horizontal="left" vertical="center"/>
    </xf>
    <xf numFmtId="0" fontId="37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0" fillId="0" borderId="0" xfId="0" applyAlignment="1"/>
    <xf numFmtId="0" fontId="0" fillId="0" borderId="8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0" fontId="67" fillId="0" borderId="0" xfId="0" applyFont="1"/>
    <xf numFmtId="0" fontId="67" fillId="0" borderId="8" xfId="0" applyFont="1" applyBorder="1" applyAlignment="1">
      <alignment wrapText="1"/>
    </xf>
    <xf numFmtId="0" fontId="70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8" fillId="5" borderId="5" xfId="1" applyFont="1" applyFill="1" applyBorder="1" applyAlignment="1">
      <alignment horizontal="left" vertical="center" wrapText="1"/>
    </xf>
    <xf numFmtId="0" fontId="68" fillId="5" borderId="6" xfId="1" applyFont="1" applyFill="1" applyBorder="1" applyAlignment="1">
      <alignment horizontal="center" vertical="center" wrapText="1"/>
    </xf>
    <xf numFmtId="0" fontId="68" fillId="5" borderId="2" xfId="1" applyFont="1" applyFill="1" applyBorder="1" applyAlignment="1">
      <alignment horizontal="left" vertical="center" wrapText="1"/>
    </xf>
    <xf numFmtId="0" fontId="67" fillId="5" borderId="2" xfId="0" applyFont="1" applyFill="1" applyBorder="1" applyAlignment="1">
      <alignment horizontal="center" vertical="center"/>
    </xf>
    <xf numFmtId="0" fontId="68" fillId="5" borderId="7" xfId="1" applyFont="1" applyFill="1" applyBorder="1" applyAlignment="1">
      <alignment horizontal="left" vertical="center" wrapText="1"/>
    </xf>
    <xf numFmtId="0" fontId="67" fillId="5" borderId="7" xfId="0" applyFont="1" applyFill="1" applyBorder="1" applyAlignment="1">
      <alignment horizontal="center" vertical="center"/>
    </xf>
    <xf numFmtId="0" fontId="67" fillId="6" borderId="8" xfId="0" applyFont="1" applyFill="1" applyBorder="1" applyAlignment="1">
      <alignment vertical="center" wrapText="1"/>
    </xf>
    <xf numFmtId="0" fontId="67" fillId="6" borderId="5" xfId="0" applyFont="1" applyFill="1" applyBorder="1" applyAlignment="1">
      <alignment vertical="center" wrapText="1"/>
    </xf>
    <xf numFmtId="0" fontId="39" fillId="5" borderId="8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67" fillId="5" borderId="6" xfId="0" applyFont="1" applyFill="1" applyBorder="1" applyAlignment="1">
      <alignment horizontal="center" vertical="center"/>
    </xf>
    <xf numFmtId="0" fontId="68" fillId="4" borderId="7" xfId="1" applyFont="1" applyFill="1" applyBorder="1" applyAlignment="1">
      <alignment horizontal="left" vertical="center" wrapText="1"/>
    </xf>
    <xf numFmtId="3" fontId="68" fillId="5" borderId="8" xfId="1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3" fontId="68" fillId="5" borderId="6" xfId="1" applyNumberFormat="1" applyFont="1" applyFill="1" applyBorder="1" applyAlignment="1">
      <alignment horizontal="center" vertical="center" wrapText="1"/>
    </xf>
    <xf numFmtId="0" fontId="67" fillId="0" borderId="0" xfId="0" applyFont="1" applyAlignment="1">
      <alignment vertical="center" wrapText="1"/>
    </xf>
    <xf numFmtId="0" fontId="40" fillId="0" borderId="8" xfId="0" applyFont="1" applyFill="1" applyBorder="1" applyAlignment="1">
      <alignment horizontal="center" vertical="center" wrapText="1"/>
    </xf>
    <xf numFmtId="0" fontId="40" fillId="0" borderId="12" xfId="0" applyFont="1" applyFill="1" applyBorder="1" applyAlignment="1">
      <alignment horizontal="center" vertical="center" wrapText="1"/>
    </xf>
    <xf numFmtId="0" fontId="40" fillId="0" borderId="8" xfId="0" applyFont="1" applyBorder="1" applyAlignment="1">
      <alignment horizontal="center" wrapText="1"/>
    </xf>
    <xf numFmtId="0" fontId="4" fillId="5" borderId="8" xfId="0" applyFont="1" applyFill="1" applyBorder="1" applyAlignment="1">
      <alignment horizontal="center" vertical="center" wrapText="1"/>
    </xf>
    <xf numFmtId="0" fontId="39" fillId="0" borderId="8" xfId="0" applyFont="1" applyBorder="1" applyAlignment="1">
      <alignment horizontal="left" vertical="center"/>
    </xf>
    <xf numFmtId="0" fontId="39" fillId="0" borderId="8" xfId="0" applyFont="1" applyFill="1" applyBorder="1" applyAlignment="1">
      <alignment horizontal="left" vertical="center"/>
    </xf>
    <xf numFmtId="0" fontId="42" fillId="0" borderId="8" xfId="0" applyFont="1" applyBorder="1" applyAlignment="1">
      <alignment horizontal="left" vertical="center"/>
    </xf>
    <xf numFmtId="0" fontId="67" fillId="0" borderId="8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23" fillId="0" borderId="8" xfId="0" applyFont="1" applyBorder="1" applyAlignment="1">
      <alignment horizontal="center" vertical="top" wrapText="1"/>
    </xf>
    <xf numFmtId="0" fontId="0" fillId="0" borderId="0" xfId="0" applyFill="1" applyBorder="1"/>
    <xf numFmtId="0" fontId="74" fillId="0" borderId="8" xfId="0" applyFont="1" applyBorder="1" applyAlignment="1">
      <alignment wrapText="1"/>
    </xf>
    <xf numFmtId="0" fontId="74" fillId="0" borderId="8" xfId="0" applyFont="1" applyBorder="1" applyAlignment="1">
      <alignment horizontal="center" vertical="center" wrapText="1"/>
    </xf>
    <xf numFmtId="0" fontId="14" fillId="0" borderId="0" xfId="0" applyFont="1" applyAlignment="1"/>
    <xf numFmtId="0" fontId="23" fillId="5" borderId="6" xfId="0" applyFont="1" applyFill="1" applyBorder="1" applyAlignment="1">
      <alignment horizontal="center" vertical="center"/>
    </xf>
    <xf numFmtId="0" fontId="0" fillId="0" borderId="0" xfId="0" applyAlignment="1"/>
    <xf numFmtId="0" fontId="1" fillId="0" borderId="33" xfId="3" applyBorder="1" applyAlignment="1">
      <alignment wrapText="1"/>
    </xf>
    <xf numFmtId="0" fontId="74" fillId="5" borderId="8" xfId="0" applyFont="1" applyFill="1" applyBorder="1" applyAlignment="1">
      <alignment horizontal="center" vertical="center"/>
    </xf>
    <xf numFmtId="0" fontId="75" fillId="0" borderId="8" xfId="0" applyFont="1" applyBorder="1" applyAlignment="1">
      <alignment horizontal="center"/>
    </xf>
    <xf numFmtId="0" fontId="75" fillId="0" borderId="8" xfId="0" applyFont="1" applyBorder="1" applyAlignment="1">
      <alignment horizontal="center" wrapText="1"/>
    </xf>
    <xf numFmtId="0" fontId="75" fillId="0" borderId="8" xfId="0" applyFont="1" applyBorder="1"/>
    <xf numFmtId="0" fontId="18" fillId="3" borderId="8" xfId="0" applyFont="1" applyFill="1" applyBorder="1" applyAlignment="1">
      <alignment horizontal="left" vertical="center" wrapText="1"/>
    </xf>
    <xf numFmtId="0" fontId="75" fillId="0" borderId="8" xfId="0" applyFont="1" applyBorder="1" applyAlignment="1">
      <alignment horizontal="left"/>
    </xf>
    <xf numFmtId="0" fontId="75" fillId="0" borderId="0" xfId="0" applyFont="1" applyBorder="1"/>
    <xf numFmtId="0" fontId="75" fillId="0" borderId="0" xfId="0" applyFont="1" applyBorder="1" applyAlignment="1">
      <alignment horizontal="center"/>
    </xf>
    <xf numFmtId="0" fontId="75" fillId="0" borderId="0" xfId="0" applyFont="1" applyBorder="1" applyAlignment="1">
      <alignment horizontal="left"/>
    </xf>
    <xf numFmtId="0" fontId="67" fillId="6" borderId="7" xfId="0" applyFont="1" applyFill="1" applyBorder="1" applyAlignment="1">
      <alignment horizontal="center" vertical="center" wrapText="1"/>
    </xf>
    <xf numFmtId="0" fontId="67" fillId="0" borderId="6" xfId="0" applyFont="1" applyBorder="1"/>
    <xf numFmtId="0" fontId="75" fillId="5" borderId="8" xfId="0" applyFont="1" applyFill="1" applyBorder="1" applyAlignment="1">
      <alignment horizontal="center"/>
    </xf>
    <xf numFmtId="0" fontId="53" fillId="0" borderId="8" xfId="0" applyFont="1" applyBorder="1" applyAlignment="1">
      <alignment horizontal="right" wrapText="1"/>
    </xf>
    <xf numFmtId="0" fontId="67" fillId="6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wrapText="1"/>
    </xf>
    <xf numFmtId="0" fontId="20" fillId="0" borderId="8" xfId="0" applyFont="1" applyBorder="1" applyAlignment="1">
      <alignment horizontal="left" wrapText="1"/>
    </xf>
    <xf numFmtId="0" fontId="0" fillId="5" borderId="8" xfId="0" applyFill="1" applyBorder="1"/>
    <xf numFmtId="0" fontId="4" fillId="0" borderId="7" xfId="0" applyFont="1" applyBorder="1" applyAlignment="1">
      <alignment horizontal="center" vertical="center" wrapText="1"/>
    </xf>
    <xf numFmtId="0" fontId="19" fillId="0" borderId="3" xfId="0" applyFont="1" applyBorder="1" applyAlignment="1">
      <alignment wrapText="1"/>
    </xf>
    <xf numFmtId="0" fontId="4" fillId="0" borderId="7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7" fillId="6" borderId="7" xfId="0" applyFont="1" applyFill="1" applyBorder="1" applyAlignment="1">
      <alignment vertical="center" wrapText="1"/>
    </xf>
    <xf numFmtId="0" fontId="67" fillId="6" borderId="34" xfId="0" applyFont="1" applyFill="1" applyBorder="1" applyAlignment="1">
      <alignment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67" fillId="0" borderId="0" xfId="0" applyFont="1" applyAlignment="1">
      <alignment wrapText="1"/>
    </xf>
    <xf numFmtId="0" fontId="70" fillId="0" borderId="0" xfId="0" applyFont="1" applyBorder="1" applyAlignment="1">
      <alignment horizontal="center" vertical="center"/>
    </xf>
    <xf numFmtId="0" fontId="38" fillId="0" borderId="7" xfId="0" applyFont="1" applyBorder="1" applyAlignment="1">
      <alignment horizontal="center" vertical="center" wrapText="1"/>
    </xf>
    <xf numFmtId="0" fontId="0" fillId="0" borderId="6" xfId="0" applyBorder="1"/>
    <xf numFmtId="0" fontId="7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left" vertical="center" wrapText="1"/>
    </xf>
    <xf numFmtId="0" fontId="34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0" fontId="0" fillId="0" borderId="35" xfId="0" applyBorder="1"/>
    <xf numFmtId="0" fontId="53" fillId="5" borderId="8" xfId="0" applyFont="1" applyFill="1" applyBorder="1" applyAlignment="1">
      <alignment wrapText="1"/>
    </xf>
    <xf numFmtId="0" fontId="53" fillId="5" borderId="8" xfId="0" applyFont="1" applyFill="1" applyBorder="1" applyAlignment="1">
      <alignment horizontal="right" wrapText="1"/>
    </xf>
    <xf numFmtId="0" fontId="2" fillId="0" borderId="13" xfId="0" applyFont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wrapText="1"/>
    </xf>
    <xf numFmtId="0" fontId="36" fillId="0" borderId="6" xfId="0" applyFont="1" applyFill="1" applyBorder="1" applyAlignment="1">
      <alignment horizont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wrapText="1"/>
    </xf>
    <xf numFmtId="0" fontId="19" fillId="0" borderId="6" xfId="0" applyFont="1" applyFill="1" applyBorder="1" applyAlignment="1">
      <alignment horizontal="center" wrapText="1"/>
    </xf>
    <xf numFmtId="0" fontId="0" fillId="0" borderId="0" xfId="0" applyAlignment="1"/>
    <xf numFmtId="0" fontId="14" fillId="0" borderId="0" xfId="0" applyFont="1" applyAlignment="1"/>
    <xf numFmtId="0" fontId="2" fillId="0" borderId="1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8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1" fillId="0" borderId="5" xfId="0" applyFont="1" applyFill="1" applyBorder="1" applyAlignment="1">
      <alignment horizontal="center" wrapText="1"/>
    </xf>
    <xf numFmtId="0" fontId="71" fillId="0" borderId="6" xfId="0" applyFont="1" applyFill="1" applyBorder="1" applyAlignment="1">
      <alignment horizontal="center" wrapText="1"/>
    </xf>
    <xf numFmtId="0" fontId="70" fillId="0" borderId="2" xfId="0" applyFont="1" applyBorder="1" applyAlignment="1">
      <alignment horizontal="center" vertical="center" wrapText="1"/>
    </xf>
    <xf numFmtId="0" fontId="70" fillId="0" borderId="7" xfId="0" applyFont="1" applyBorder="1" applyAlignment="1">
      <alignment horizontal="center" vertical="center" wrapText="1"/>
    </xf>
    <xf numFmtId="0" fontId="70" fillId="0" borderId="3" xfId="1" applyFont="1" applyBorder="1" applyAlignment="1">
      <alignment horizontal="center" vertical="center" wrapText="1"/>
    </xf>
    <xf numFmtId="0" fontId="71" fillId="2" borderId="4" xfId="1" applyFont="1" applyFill="1" applyBorder="1" applyAlignment="1">
      <alignment horizontal="center" vertical="center" wrapText="1"/>
    </xf>
    <xf numFmtId="0" fontId="70" fillId="0" borderId="0" xfId="1" applyFont="1" applyBorder="1" applyAlignment="1">
      <alignment horizontal="center" wrapText="1"/>
    </xf>
    <xf numFmtId="0" fontId="67" fillId="0" borderId="0" xfId="0" applyFont="1" applyAlignment="1">
      <alignment wrapText="1"/>
    </xf>
    <xf numFmtId="0" fontId="71" fillId="0" borderId="0" xfId="0" applyFont="1" applyBorder="1" applyAlignment="1">
      <alignment horizontal="center" vertical="center"/>
    </xf>
    <xf numFmtId="0" fontId="67" fillId="0" borderId="0" xfId="0" applyFont="1" applyAlignment="1"/>
    <xf numFmtId="0" fontId="73" fillId="0" borderId="0" xfId="0" applyFont="1" applyBorder="1" applyAlignment="1">
      <alignment horizontal="center" vertical="center"/>
    </xf>
    <xf numFmtId="0" fontId="70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28" xfId="0" applyFont="1" applyBorder="1" applyAlignment="1">
      <alignment horizontal="right" vertical="center" wrapText="1"/>
    </xf>
    <xf numFmtId="0" fontId="27" fillId="0" borderId="29" xfId="0" applyFont="1" applyBorder="1" applyAlignment="1">
      <alignment horizontal="right" vertical="center" wrapText="1"/>
    </xf>
    <xf numFmtId="0" fontId="27" fillId="0" borderId="30" xfId="0" applyFont="1" applyBorder="1" applyAlignment="1">
      <alignment horizontal="right" vertical="center" wrapText="1"/>
    </xf>
    <xf numFmtId="0" fontId="28" fillId="0" borderId="0" xfId="0" applyFont="1" applyAlignment="1">
      <alignment horizontal="left" wrapText="1"/>
    </xf>
    <xf numFmtId="0" fontId="30" fillId="0" borderId="0" xfId="0" applyFont="1" applyAlignment="1">
      <alignment horizontal="center" vertical="center"/>
    </xf>
    <xf numFmtId="0" fontId="32" fillId="0" borderId="17" xfId="0" applyFont="1" applyBorder="1" applyAlignment="1">
      <alignment horizontal="center" vertical="center" wrapText="1"/>
    </xf>
    <xf numFmtId="0" fontId="32" fillId="0" borderId="21" xfId="0" applyFont="1" applyBorder="1" applyAlignment="1">
      <alignment horizontal="center" vertical="center" wrapText="1"/>
    </xf>
    <xf numFmtId="0" fontId="32" fillId="0" borderId="18" xfId="0" applyFont="1" applyBorder="1" applyAlignment="1">
      <alignment horizontal="center" vertical="center" wrapText="1"/>
    </xf>
    <xf numFmtId="0" fontId="32" fillId="0" borderId="22" xfId="0" applyFont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33" fillId="3" borderId="22" xfId="0" applyFont="1" applyFill="1" applyBorder="1" applyAlignment="1">
      <alignment horizontal="center" vertical="center" wrapText="1"/>
    </xf>
    <xf numFmtId="0" fontId="33" fillId="3" borderId="19" xfId="0" applyFont="1" applyFill="1" applyBorder="1" applyAlignment="1">
      <alignment horizontal="center" vertical="center" wrapText="1"/>
    </xf>
    <xf numFmtId="0" fontId="33" fillId="3" borderId="20" xfId="0" applyFont="1" applyFill="1" applyBorder="1" applyAlignment="1">
      <alignment horizontal="center" vertical="center" wrapText="1"/>
    </xf>
    <xf numFmtId="0" fontId="32" fillId="3" borderId="22" xfId="0" applyFont="1" applyFill="1" applyBorder="1" applyAlignment="1">
      <alignment horizontal="center" vertical="center" wrapText="1"/>
    </xf>
    <xf numFmtId="0" fontId="35" fillId="0" borderId="2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6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22" fillId="0" borderId="2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3" fillId="0" borderId="6" xfId="0" applyFont="1" applyBorder="1" applyAlignment="1"/>
    <xf numFmtId="0" fontId="47" fillId="0" borderId="5" xfId="0" applyFont="1" applyBorder="1" applyAlignment="1">
      <alignment horizontal="center" vertical="center" wrapText="1"/>
    </xf>
    <xf numFmtId="0" fontId="48" fillId="0" borderId="6" xfId="0" applyFont="1" applyBorder="1" applyAlignment="1"/>
    <xf numFmtId="0" fontId="45" fillId="0" borderId="0" xfId="0" applyFont="1" applyBorder="1" applyAlignment="1">
      <alignment horizontal="center" vertical="center" wrapText="1"/>
    </xf>
    <xf numFmtId="0" fontId="45" fillId="0" borderId="13" xfId="0" applyFont="1" applyBorder="1" applyAlignment="1">
      <alignment horizontal="center" vertical="center" wrapText="1"/>
    </xf>
    <xf numFmtId="0" fontId="46" fillId="0" borderId="13" xfId="0" applyFont="1" applyBorder="1" applyAlignment="1">
      <alignment horizontal="center" vertical="center" wrapText="1"/>
    </xf>
    <xf numFmtId="0" fontId="47" fillId="0" borderId="2" xfId="0" applyFont="1" applyBorder="1" applyAlignment="1">
      <alignment horizontal="center" vertical="center" wrapText="1"/>
    </xf>
    <xf numFmtId="0" fontId="47" fillId="0" borderId="22" xfId="0" applyFont="1" applyBorder="1" applyAlignment="1">
      <alignment horizontal="center" vertical="center" wrapText="1"/>
    </xf>
    <xf numFmtId="0" fontId="9" fillId="0" borderId="0" xfId="3" applyFont="1" applyBorder="1" applyAlignment="1">
      <alignment horizontal="center"/>
    </xf>
    <xf numFmtId="0" fontId="61" fillId="0" borderId="0" xfId="3" applyFont="1" applyBorder="1" applyAlignment="1">
      <alignment horizontal="center" vertical="center" wrapText="1"/>
    </xf>
    <xf numFmtId="0" fontId="61" fillId="0" borderId="1" xfId="3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2" fillId="0" borderId="3" xfId="3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72" fillId="0" borderId="13" xfId="0" applyFont="1" applyBorder="1" applyAlignment="1">
      <alignment horizontal="center"/>
    </xf>
    <xf numFmtId="0" fontId="36" fillId="0" borderId="13" xfId="0" applyFont="1" applyBorder="1" applyAlignment="1">
      <alignment horizontal="center" vertical="center" wrapText="1"/>
    </xf>
    <xf numFmtId="0" fontId="59" fillId="0" borderId="12" xfId="0" applyFont="1" applyBorder="1" applyAlignment="1">
      <alignment horizontal="center" vertical="center" wrapText="1"/>
    </xf>
    <xf numFmtId="0" fontId="60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3" fillId="0" borderId="16" xfId="0" applyFont="1" applyBorder="1" applyAlignment="1">
      <alignment horizontal="left" vertical="center" wrapText="1"/>
    </xf>
    <xf numFmtId="0" fontId="29" fillId="0" borderId="1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justify"/>
    </xf>
    <xf numFmtId="0" fontId="3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9" fillId="0" borderId="8" xfId="0" applyFont="1" applyBorder="1" applyAlignment="1"/>
    <xf numFmtId="0" fontId="42" fillId="0" borderId="8" xfId="0" applyFont="1" applyBorder="1" applyAlignment="1">
      <alignment horizontal="center" vertical="top" wrapText="1"/>
    </xf>
    <xf numFmtId="0" fontId="3" fillId="0" borderId="0" xfId="0" applyFont="1" applyBorder="1" applyAlignment="1"/>
    <xf numFmtId="0" fontId="52" fillId="0" borderId="0" xfId="0" applyFont="1" applyBorder="1" applyAlignment="1">
      <alignment horizontal="center"/>
    </xf>
    <xf numFmtId="0" fontId="52" fillId="0" borderId="0" xfId="0" applyFont="1" applyBorder="1" applyAlignment="1">
      <alignment horizontal="right"/>
    </xf>
    <xf numFmtId="0" fontId="40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1" fillId="0" borderId="0" xfId="0" applyFont="1" applyBorder="1" applyAlignment="1">
      <alignment horizontal="center" wrapText="1"/>
    </xf>
    <xf numFmtId="0" fontId="64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top" wrapText="1"/>
    </xf>
    <xf numFmtId="0" fontId="65" fillId="0" borderId="0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62" fillId="0" borderId="8" xfId="0" applyFont="1" applyBorder="1" applyAlignment="1">
      <alignment horizontal="center" vertical="center" wrapText="1"/>
    </xf>
    <xf numFmtId="0" fontId="63" fillId="0" borderId="8" xfId="0" applyFont="1" applyBorder="1" applyAlignment="1">
      <alignment horizontal="center" vertical="center" wrapText="1"/>
    </xf>
    <xf numFmtId="0" fontId="53" fillId="0" borderId="2" xfId="0" applyFont="1" applyBorder="1" applyAlignment="1">
      <alignment horizontal="center" vertical="center"/>
    </xf>
    <xf numFmtId="0" fontId="53" fillId="0" borderId="22" xfId="0" applyFont="1" applyBorder="1" applyAlignment="1">
      <alignment horizontal="center" vertical="center"/>
    </xf>
    <xf numFmtId="0" fontId="53" fillId="0" borderId="7" xfId="0" applyFont="1" applyBorder="1" applyAlignment="1">
      <alignment horizontal="center" vertical="center"/>
    </xf>
    <xf numFmtId="0" fontId="53" fillId="0" borderId="2" xfId="0" applyFont="1" applyBorder="1" applyAlignment="1">
      <alignment horizontal="center" vertical="center" wrapText="1"/>
    </xf>
    <xf numFmtId="0" fontId="53" fillId="0" borderId="22" xfId="0" applyFont="1" applyBorder="1" applyAlignment="1">
      <alignment horizontal="center" vertical="center" wrapText="1"/>
    </xf>
    <xf numFmtId="0" fontId="53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53" fillId="0" borderId="2" xfId="0" applyFont="1" applyBorder="1" applyAlignment="1">
      <alignment vertical="center" wrapText="1"/>
    </xf>
    <xf numFmtId="0" fontId="53" fillId="0" borderId="7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7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5" fillId="3" borderId="2" xfId="0" applyFont="1" applyFill="1" applyBorder="1" applyAlignment="1">
      <alignment horizontal="center" vertical="center" wrapText="1"/>
    </xf>
    <xf numFmtId="0" fontId="55" fillId="3" borderId="7" xfId="0" applyFont="1" applyFill="1" applyBorder="1" applyAlignment="1">
      <alignment horizontal="center" vertical="center" wrapText="1"/>
    </xf>
    <xf numFmtId="0" fontId="55" fillId="3" borderId="5" xfId="0" applyFont="1" applyFill="1" applyBorder="1" applyAlignment="1">
      <alignment horizontal="center" vertical="center" wrapText="1"/>
    </xf>
    <xf numFmtId="0" fontId="55" fillId="3" borderId="6" xfId="0" applyFont="1" applyFill="1" applyBorder="1" applyAlignment="1">
      <alignment horizontal="center" vertical="center" wrapText="1"/>
    </xf>
    <xf numFmtId="0" fontId="22" fillId="0" borderId="5" xfId="0" applyFont="1" applyBorder="1" applyAlignment="1">
      <alignment horizontal="center" wrapText="1"/>
    </xf>
    <xf numFmtId="0" fontId="22" fillId="0" borderId="12" xfId="0" applyFont="1" applyBorder="1" applyAlignment="1">
      <alignment horizontal="center" wrapText="1"/>
    </xf>
    <xf numFmtId="0" fontId="67" fillId="6" borderId="2" xfId="0" applyFont="1" applyFill="1" applyBorder="1" applyAlignment="1">
      <alignment vertical="center" wrapText="1"/>
    </xf>
    <xf numFmtId="0" fontId="67" fillId="6" borderId="2" xfId="0" applyFont="1" applyFill="1" applyBorder="1" applyAlignment="1">
      <alignment horizontal="center" vertical="center" wrapText="1"/>
    </xf>
    <xf numFmtId="0" fontId="33" fillId="5" borderId="8" xfId="0" applyFont="1" applyFill="1" applyBorder="1" applyAlignment="1">
      <alignment horizontal="center" vertical="center"/>
    </xf>
    <xf numFmtId="0" fontId="53" fillId="0" borderId="2" xfId="0" applyFont="1" applyFill="1" applyBorder="1" applyAlignment="1">
      <alignment horizontal="right" vertical="center"/>
    </xf>
    <xf numFmtId="0" fontId="53" fillId="0" borderId="7" xfId="0" applyFont="1" applyFill="1" applyBorder="1" applyAlignment="1">
      <alignment horizontal="right" vertical="center"/>
    </xf>
    <xf numFmtId="0" fontId="53" fillId="0" borderId="8" xfId="0" applyFont="1" applyFill="1" applyBorder="1"/>
  </cellXfs>
  <cellStyles count="5">
    <cellStyle name="Excel Built-in Normal" xfId="1"/>
    <cellStyle name="Обычный" xfId="0" builtinId="0"/>
    <cellStyle name="Обычный 2" xfId="2"/>
    <cellStyle name="Обычный 4" xfId="4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0"/>
  <sheetViews>
    <sheetView tabSelected="1" workbookViewId="0">
      <selection activeCell="M8" sqref="M8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304" t="s">
        <v>351</v>
      </c>
      <c r="C2" s="304"/>
      <c r="D2" s="304"/>
      <c r="E2" s="304"/>
      <c r="F2" s="304"/>
      <c r="G2" s="304"/>
      <c r="H2" s="304"/>
      <c r="I2" s="304"/>
      <c r="J2" s="304"/>
      <c r="K2" s="304"/>
    </row>
    <row r="3" spans="1:11" ht="28.5" customHeight="1" x14ac:dyDescent="0.25">
      <c r="B3" s="316" t="s">
        <v>258</v>
      </c>
      <c r="C3" s="316"/>
      <c r="D3" s="316"/>
      <c r="E3" s="316"/>
      <c r="F3" s="316"/>
      <c r="G3" s="301"/>
      <c r="H3" s="301"/>
      <c r="I3" s="301"/>
      <c r="J3" s="301"/>
      <c r="K3" s="301"/>
    </row>
    <row r="4" spans="1:11" ht="16.5" customHeight="1" x14ac:dyDescent="0.25">
      <c r="A4" s="20"/>
      <c r="B4" s="305" t="s">
        <v>67</v>
      </c>
      <c r="C4" s="305"/>
      <c r="D4" s="305"/>
      <c r="E4" s="305"/>
      <c r="F4" s="305"/>
      <c r="G4" s="305"/>
      <c r="H4" s="305"/>
      <c r="I4" s="305"/>
      <c r="J4" s="305"/>
      <c r="K4" s="305"/>
    </row>
    <row r="5" spans="1:11" ht="15" customHeight="1" x14ac:dyDescent="0.25">
      <c r="A5" s="306" t="s">
        <v>68</v>
      </c>
      <c r="B5" s="306" t="s">
        <v>52</v>
      </c>
      <c r="C5" s="302" t="s">
        <v>259</v>
      </c>
      <c r="D5" s="308" t="s">
        <v>70</v>
      </c>
      <c r="E5" s="309"/>
      <c r="F5" s="308" t="s">
        <v>71</v>
      </c>
      <c r="G5" s="309"/>
      <c r="H5" s="310" t="s">
        <v>72</v>
      </c>
      <c r="I5" s="311"/>
      <c r="J5" s="312" t="s">
        <v>55</v>
      </c>
      <c r="K5" s="313"/>
    </row>
    <row r="6" spans="1:11" ht="35.25" customHeight="1" x14ac:dyDescent="0.25">
      <c r="A6" s="307"/>
      <c r="B6" s="307"/>
      <c r="C6" s="303"/>
      <c r="D6" s="199" t="s">
        <v>1</v>
      </c>
      <c r="E6" s="200" t="s">
        <v>73</v>
      </c>
      <c r="F6" s="199" t="s">
        <v>1</v>
      </c>
      <c r="G6" s="200" t="s">
        <v>73</v>
      </c>
      <c r="H6" s="199" t="s">
        <v>1</v>
      </c>
      <c r="I6" s="200" t="s">
        <v>73</v>
      </c>
      <c r="J6" s="201" t="s">
        <v>74</v>
      </c>
      <c r="K6" s="201" t="s">
        <v>75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ht="15.75" customHeight="1" x14ac:dyDescent="0.25">
      <c r="A8" s="24" t="s">
        <v>154</v>
      </c>
      <c r="B8" s="27">
        <v>2301401</v>
      </c>
      <c r="C8" s="135" t="s">
        <v>251</v>
      </c>
      <c r="D8" s="30"/>
      <c r="E8" s="30"/>
      <c r="F8" s="28"/>
      <c r="G8" s="29"/>
      <c r="H8" s="28"/>
      <c r="I8" s="29"/>
      <c r="J8" s="198" t="s">
        <v>254</v>
      </c>
      <c r="K8" s="31">
        <v>3</v>
      </c>
    </row>
    <row r="9" spans="1:11" ht="15.75" customHeight="1" x14ac:dyDescent="0.25">
      <c r="A9" s="24" t="s">
        <v>154</v>
      </c>
      <c r="B9" s="27">
        <v>2301402</v>
      </c>
      <c r="C9" s="135" t="s">
        <v>323</v>
      </c>
      <c r="D9" s="30" t="s">
        <v>61</v>
      </c>
      <c r="E9" s="30">
        <v>92</v>
      </c>
      <c r="F9" s="28" t="s">
        <v>323</v>
      </c>
      <c r="G9" s="29" t="s">
        <v>61</v>
      </c>
      <c r="H9" s="28">
        <v>92</v>
      </c>
      <c r="I9" s="29" t="s">
        <v>323</v>
      </c>
      <c r="J9" s="198" t="s">
        <v>61</v>
      </c>
      <c r="K9" s="31">
        <v>92</v>
      </c>
    </row>
    <row r="10" spans="1:11" ht="15.75" customHeight="1" x14ac:dyDescent="0.25">
      <c r="A10" s="24" t="s">
        <v>154</v>
      </c>
      <c r="B10" s="27">
        <v>2301401</v>
      </c>
      <c r="C10" s="135" t="s">
        <v>304</v>
      </c>
      <c r="D10" s="30" t="s">
        <v>104</v>
      </c>
      <c r="E10" s="30">
        <v>112</v>
      </c>
      <c r="F10" s="28" t="s">
        <v>304</v>
      </c>
      <c r="G10" s="29" t="s">
        <v>104</v>
      </c>
      <c r="H10" s="28">
        <v>112</v>
      </c>
      <c r="I10" s="29" t="s">
        <v>304</v>
      </c>
      <c r="J10" s="198" t="s">
        <v>104</v>
      </c>
      <c r="K10" s="31">
        <v>56</v>
      </c>
    </row>
    <row r="11" spans="1:11" ht="15.75" customHeight="1" x14ac:dyDescent="0.25">
      <c r="A11" s="24" t="s">
        <v>154</v>
      </c>
      <c r="B11" s="27">
        <v>2301401</v>
      </c>
      <c r="C11" s="135" t="s">
        <v>305</v>
      </c>
      <c r="D11" s="30" t="s">
        <v>104</v>
      </c>
      <c r="E11" s="30">
        <v>112</v>
      </c>
      <c r="F11" s="28" t="s">
        <v>305</v>
      </c>
      <c r="G11" s="29" t="s">
        <v>104</v>
      </c>
      <c r="H11" s="28">
        <v>112</v>
      </c>
      <c r="I11" s="29" t="s">
        <v>305</v>
      </c>
      <c r="J11" s="198" t="s">
        <v>104</v>
      </c>
      <c r="K11" s="31">
        <v>56</v>
      </c>
    </row>
    <row r="12" spans="1:11" ht="15" customHeight="1" x14ac:dyDescent="0.25">
      <c r="A12" s="69"/>
      <c r="B12" s="33"/>
      <c r="C12" s="197" t="s">
        <v>78</v>
      </c>
      <c r="D12" s="33"/>
      <c r="E12" s="25" t="e">
        <f>SUM(#REF!)</f>
        <v>#REF!</v>
      </c>
      <c r="F12" s="25"/>
      <c r="G12" s="25" t="e">
        <f>SUM(#REF!)</f>
        <v>#REF!</v>
      </c>
      <c r="H12" s="34"/>
      <c r="I12" s="35" t="e">
        <f>SUM(#REF!)</f>
        <v>#REF!</v>
      </c>
      <c r="J12" s="33"/>
      <c r="K12" s="26">
        <f>SUM(K8:K11)</f>
        <v>207</v>
      </c>
    </row>
    <row r="13" spans="1:11" ht="15.75" customHeight="1" x14ac:dyDescent="0.25">
      <c r="B13" s="36"/>
      <c r="C13" s="1"/>
      <c r="D13" s="1"/>
      <c r="E13" s="1"/>
      <c r="F13" s="1"/>
      <c r="G13" s="1"/>
      <c r="H13" s="1"/>
      <c r="I13" s="1"/>
      <c r="J13" s="1"/>
      <c r="K13" s="1"/>
    </row>
    <row r="14" spans="1:11" ht="15" customHeight="1" x14ac:dyDescent="0.25">
      <c r="J14" s="2"/>
      <c r="K14" s="3"/>
    </row>
    <row r="15" spans="1:11" ht="15.75" customHeight="1" x14ac:dyDescent="0.25">
      <c r="A15" s="314" t="s">
        <v>79</v>
      </c>
      <c r="B15" s="314"/>
      <c r="C15" s="314"/>
      <c r="E15" t="s">
        <v>80</v>
      </c>
      <c r="J15" s="2"/>
      <c r="K15" s="3"/>
    </row>
    <row r="16" spans="1:11" ht="15.75" customHeight="1" x14ac:dyDescent="0.25">
      <c r="J16" s="2"/>
      <c r="K16" s="3"/>
    </row>
    <row r="17" spans="1:5" ht="15" customHeight="1" x14ac:dyDescent="0.25">
      <c r="A17" s="314" t="s">
        <v>81</v>
      </c>
      <c r="B17" s="314"/>
      <c r="C17" s="314"/>
      <c r="E17" t="s">
        <v>82</v>
      </c>
    </row>
    <row r="18" spans="1:5" ht="15" customHeight="1" x14ac:dyDescent="0.25"/>
    <row r="20" spans="1:5" x14ac:dyDescent="0.25">
      <c r="A20" s="315" t="s">
        <v>155</v>
      </c>
      <c r="B20" s="315"/>
      <c r="C20" s="315"/>
    </row>
    <row r="21" spans="1:5" x14ac:dyDescent="0.25">
      <c r="A21" s="315" t="s">
        <v>156</v>
      </c>
      <c r="B21" s="315"/>
      <c r="C21" s="315"/>
    </row>
    <row r="378" ht="13.5" customHeight="1" x14ac:dyDescent="0.25"/>
    <row r="380" ht="14.25" customHeight="1" x14ac:dyDescent="0.25"/>
  </sheetData>
  <mergeCells count="15">
    <mergeCell ref="A15:C15"/>
    <mergeCell ref="A17:C17"/>
    <mergeCell ref="A20:C20"/>
    <mergeCell ref="A21:C21"/>
    <mergeCell ref="B3:F3"/>
    <mergeCell ref="G3:K3"/>
    <mergeCell ref="C5:C6"/>
    <mergeCell ref="B2:K2"/>
    <mergeCell ref="B4:K4"/>
    <mergeCell ref="A5:A6"/>
    <mergeCell ref="B5:B6"/>
    <mergeCell ref="D5:E5"/>
    <mergeCell ref="F5:G5"/>
    <mergeCell ref="H5:I5"/>
    <mergeCell ref="J5:K5"/>
  </mergeCells>
  <pageMargins left="0.7" right="0.7" top="0.75" bottom="0.75" header="0.3" footer="0.3"/>
  <pageSetup paperSize="9" scale="7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F6" sqref="F6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7" t="s">
        <v>83</v>
      </c>
    </row>
    <row r="2" spans="1:5" ht="68.45" customHeight="1" x14ac:dyDescent="0.25">
      <c r="B2" s="304" t="s">
        <v>340</v>
      </c>
      <c r="C2" s="304"/>
      <c r="D2" s="183"/>
      <c r="E2" s="72"/>
    </row>
    <row r="3" spans="1:5" ht="24.75" customHeight="1" x14ac:dyDescent="0.25">
      <c r="B3" s="182"/>
      <c r="C3" s="187" t="s">
        <v>0</v>
      </c>
      <c r="D3" s="183"/>
      <c r="E3" s="72"/>
    </row>
    <row r="4" spans="1:5" ht="25.5" customHeight="1" x14ac:dyDescent="0.25">
      <c r="B4" s="319" t="s">
        <v>59</v>
      </c>
      <c r="C4" s="319"/>
      <c r="D4" s="73"/>
      <c r="E4" s="72" t="s">
        <v>199</v>
      </c>
    </row>
    <row r="5" spans="1:5" ht="15" customHeight="1" x14ac:dyDescent="0.25">
      <c r="A5" s="320" t="s">
        <v>54</v>
      </c>
      <c r="B5" s="320" t="s">
        <v>52</v>
      </c>
      <c r="C5" s="320" t="s">
        <v>84</v>
      </c>
      <c r="D5" s="317" t="s">
        <v>55</v>
      </c>
      <c r="E5" s="318"/>
    </row>
    <row r="6" spans="1:5" ht="30" x14ac:dyDescent="0.25">
      <c r="A6" s="321"/>
      <c r="B6" s="321"/>
      <c r="C6" s="321"/>
      <c r="D6" s="184" t="s">
        <v>56</v>
      </c>
      <c r="E6" s="186" t="s">
        <v>1</v>
      </c>
    </row>
    <row r="7" spans="1:5" x14ac:dyDescent="0.25">
      <c r="A7" s="184" t="s">
        <v>233</v>
      </c>
      <c r="B7" s="180">
        <v>2301400</v>
      </c>
      <c r="C7" s="40" t="s">
        <v>194</v>
      </c>
      <c r="D7" s="98" t="s">
        <v>57</v>
      </c>
      <c r="E7" s="68">
        <v>2</v>
      </c>
    </row>
    <row r="8" spans="1:5" x14ac:dyDescent="0.25">
      <c r="A8" s="195" t="s">
        <v>233</v>
      </c>
      <c r="B8" s="180">
        <v>2301400</v>
      </c>
      <c r="C8" s="40" t="s">
        <v>260</v>
      </c>
      <c r="D8" s="98" t="s">
        <v>254</v>
      </c>
      <c r="E8" s="68">
        <v>5</v>
      </c>
    </row>
    <row r="9" spans="1:5" ht="30" x14ac:dyDescent="0.25">
      <c r="A9" s="281" t="s">
        <v>233</v>
      </c>
      <c r="B9" s="180">
        <v>2301401</v>
      </c>
      <c r="C9" s="40" t="s">
        <v>319</v>
      </c>
      <c r="D9" s="98" t="s">
        <v>77</v>
      </c>
      <c r="E9" s="68">
        <v>10</v>
      </c>
    </row>
    <row r="10" spans="1:5" ht="30" x14ac:dyDescent="0.25">
      <c r="A10" s="283" t="s">
        <v>233</v>
      </c>
      <c r="B10" s="180">
        <v>2301402</v>
      </c>
      <c r="C10" s="40" t="s">
        <v>324</v>
      </c>
      <c r="D10" s="98" t="s">
        <v>210</v>
      </c>
      <c r="E10" s="288">
        <v>270</v>
      </c>
    </row>
    <row r="11" spans="1:5" x14ac:dyDescent="0.25">
      <c r="A11" s="68" t="s">
        <v>234</v>
      </c>
      <c r="B11" s="40"/>
      <c r="C11" s="40"/>
      <c r="D11" s="40"/>
      <c r="E11" s="68">
        <f>SUM(E7:E10)</f>
        <v>287</v>
      </c>
    </row>
    <row r="12" spans="1:5" x14ac:dyDescent="0.25">
      <c r="A12" s="185"/>
      <c r="B12" s="70"/>
      <c r="C12" s="70"/>
      <c r="D12" s="70"/>
      <c r="E12" s="71"/>
    </row>
    <row r="13" spans="1:5" x14ac:dyDescent="0.25">
      <c r="B13" t="s">
        <v>202</v>
      </c>
      <c r="D13" t="s">
        <v>203</v>
      </c>
    </row>
    <row r="15" spans="1:5" x14ac:dyDescent="0.25">
      <c r="B15" t="s">
        <v>204</v>
      </c>
      <c r="D15" t="s">
        <v>205</v>
      </c>
    </row>
  </sheetData>
  <mergeCells count="6">
    <mergeCell ref="D5:E5"/>
    <mergeCell ref="B2:C2"/>
    <mergeCell ref="B4:C4"/>
    <mergeCell ref="A5:A6"/>
    <mergeCell ref="B5:B6"/>
    <mergeCell ref="C5:C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5"/>
  <sheetViews>
    <sheetView zoomScale="54" zoomScaleNormal="54" workbookViewId="0">
      <selection activeCell="I6" sqref="I6"/>
    </sheetView>
  </sheetViews>
  <sheetFormatPr defaultRowHeight="23.25" x14ac:dyDescent="0.35"/>
  <cols>
    <col min="1" max="1" width="17.28515625" style="224" customWidth="1"/>
    <col min="2" max="2" width="40.7109375" style="224" customWidth="1"/>
    <col min="3" max="3" width="91.28515625" style="224" customWidth="1"/>
    <col min="4" max="4" width="19.5703125" style="224" customWidth="1"/>
    <col min="5" max="5" width="17" style="224" customWidth="1"/>
    <col min="6" max="16384" width="9.140625" style="224"/>
  </cols>
  <sheetData>
    <row r="1" spans="1:5" ht="89.25" customHeight="1" x14ac:dyDescent="0.35">
      <c r="A1" s="328" t="s">
        <v>58</v>
      </c>
      <c r="B1" s="329"/>
      <c r="C1" s="329"/>
      <c r="D1" s="329"/>
      <c r="E1" s="329"/>
    </row>
    <row r="2" spans="1:5" ht="38.25" customHeight="1" x14ac:dyDescent="0.35">
      <c r="A2" s="330" t="s">
        <v>350</v>
      </c>
      <c r="B2" s="331"/>
      <c r="C2" s="331"/>
      <c r="D2" s="331"/>
      <c r="E2" s="331"/>
    </row>
    <row r="3" spans="1:5" x14ac:dyDescent="0.35">
      <c r="A3" s="332" t="s">
        <v>0</v>
      </c>
      <c r="B3" s="331"/>
      <c r="C3" s="331"/>
      <c r="D3" s="331"/>
      <c r="E3" s="331"/>
    </row>
    <row r="4" spans="1:5" x14ac:dyDescent="0.35">
      <c r="A4" s="333" t="s">
        <v>59</v>
      </c>
      <c r="B4" s="331"/>
      <c r="C4" s="331"/>
      <c r="D4" s="331"/>
      <c r="E4" s="331"/>
    </row>
    <row r="5" spans="1:5" x14ac:dyDescent="0.35">
      <c r="C5" s="226"/>
      <c r="D5" s="291"/>
      <c r="E5" s="291"/>
    </row>
    <row r="6" spans="1:5" ht="93.75" customHeight="1" x14ac:dyDescent="0.35">
      <c r="A6" s="324" t="s">
        <v>54</v>
      </c>
      <c r="B6" s="326" t="s">
        <v>52</v>
      </c>
      <c r="C6" s="327" t="s">
        <v>53</v>
      </c>
      <c r="D6" s="322" t="s">
        <v>55</v>
      </c>
      <c r="E6" s="323"/>
    </row>
    <row r="7" spans="1:5" ht="45" x14ac:dyDescent="0.35">
      <c r="A7" s="325"/>
      <c r="B7" s="326"/>
      <c r="C7" s="327"/>
      <c r="D7" s="206" t="s">
        <v>56</v>
      </c>
      <c r="E7" s="206" t="s">
        <v>1</v>
      </c>
    </row>
    <row r="8" spans="1:5" x14ac:dyDescent="0.35">
      <c r="A8" s="207">
        <v>1</v>
      </c>
      <c r="B8" s="208">
        <v>2</v>
      </c>
      <c r="C8" s="209">
        <v>3</v>
      </c>
      <c r="D8" s="210">
        <v>4</v>
      </c>
      <c r="E8" s="210">
        <v>5</v>
      </c>
    </row>
    <row r="9" spans="1:5" ht="46.5" x14ac:dyDescent="0.35">
      <c r="A9" s="190"/>
      <c r="B9" s="211" t="s">
        <v>2</v>
      </c>
      <c r="C9" s="233" t="s">
        <v>24</v>
      </c>
      <c r="D9" s="189" t="s">
        <v>60</v>
      </c>
      <c r="E9" s="191">
        <v>28000</v>
      </c>
    </row>
    <row r="10" spans="1:5" x14ac:dyDescent="0.35">
      <c r="A10" s="190"/>
      <c r="B10" s="231" t="s">
        <v>7</v>
      </c>
      <c r="C10" s="233" t="s">
        <v>341</v>
      </c>
      <c r="D10" s="241" t="s">
        <v>57</v>
      </c>
      <c r="E10" s="191">
        <v>0.6</v>
      </c>
    </row>
    <row r="11" spans="1:5" x14ac:dyDescent="0.35">
      <c r="A11" s="190"/>
      <c r="B11" s="231" t="s">
        <v>7</v>
      </c>
      <c r="C11" s="254" t="s">
        <v>287</v>
      </c>
      <c r="D11" s="241" t="s">
        <v>57</v>
      </c>
      <c r="E11" s="191">
        <v>1.2</v>
      </c>
    </row>
    <row r="12" spans="1:5" x14ac:dyDescent="0.35">
      <c r="A12" s="190"/>
      <c r="B12" s="231" t="s">
        <v>7</v>
      </c>
      <c r="C12" s="254" t="s">
        <v>288</v>
      </c>
      <c r="D12" s="241" t="s">
        <v>57</v>
      </c>
      <c r="E12" s="191">
        <v>1.2</v>
      </c>
    </row>
    <row r="13" spans="1:5" ht="46.5" x14ac:dyDescent="0.35">
      <c r="A13" s="190"/>
      <c r="B13" s="211" t="s">
        <v>7</v>
      </c>
      <c r="C13" s="242" t="s">
        <v>8</v>
      </c>
      <c r="D13" s="189" t="s">
        <v>61</v>
      </c>
      <c r="E13" s="212">
        <v>10</v>
      </c>
    </row>
    <row r="14" spans="1:5" ht="69.75" x14ac:dyDescent="0.35">
      <c r="A14" s="190"/>
      <c r="B14" s="211" t="s">
        <v>218</v>
      </c>
      <c r="C14" s="216" t="s">
        <v>219</v>
      </c>
      <c r="D14" s="189" t="s">
        <v>220</v>
      </c>
      <c r="E14" s="212">
        <v>130</v>
      </c>
    </row>
    <row r="15" spans="1:5" ht="46.5" x14ac:dyDescent="0.35">
      <c r="A15" s="190"/>
      <c r="B15" s="211" t="s">
        <v>7</v>
      </c>
      <c r="C15" s="211" t="s">
        <v>40</v>
      </c>
      <c r="D15" s="189" t="s">
        <v>61</v>
      </c>
      <c r="E15" s="191">
        <v>5</v>
      </c>
    </row>
    <row r="16" spans="1:5" ht="69.75" x14ac:dyDescent="0.35">
      <c r="A16" s="190"/>
      <c r="B16" s="211" t="s">
        <v>218</v>
      </c>
      <c r="C16" s="217" t="s">
        <v>235</v>
      </c>
      <c r="D16" s="189" t="s">
        <v>63</v>
      </c>
      <c r="E16" s="191">
        <v>4</v>
      </c>
    </row>
    <row r="17" spans="1:5" ht="46.5" x14ac:dyDescent="0.35">
      <c r="A17" s="190"/>
      <c r="B17" s="211" t="s">
        <v>267</v>
      </c>
      <c r="C17" s="237" t="s">
        <v>280</v>
      </c>
      <c r="D17" s="241" t="s">
        <v>220</v>
      </c>
      <c r="E17" s="212">
        <v>860</v>
      </c>
    </row>
    <row r="18" spans="1:5" ht="93" x14ac:dyDescent="0.35">
      <c r="A18" s="190"/>
      <c r="B18" s="211" t="s">
        <v>267</v>
      </c>
      <c r="C18" s="237" t="s">
        <v>281</v>
      </c>
      <c r="D18" s="241" t="s">
        <v>61</v>
      </c>
      <c r="E18" s="212">
        <v>176</v>
      </c>
    </row>
    <row r="19" spans="1:5" ht="46.5" x14ac:dyDescent="0.35">
      <c r="A19" s="190"/>
      <c r="B19" s="211" t="s">
        <v>321</v>
      </c>
      <c r="C19" s="286" t="s">
        <v>315</v>
      </c>
      <c r="D19" s="241" t="s">
        <v>57</v>
      </c>
      <c r="E19" s="212">
        <v>13</v>
      </c>
    </row>
    <row r="20" spans="1:5" ht="69.75" x14ac:dyDescent="0.35">
      <c r="A20" s="190"/>
      <c r="B20" s="211" t="s">
        <v>268</v>
      </c>
      <c r="C20" s="242" t="s">
        <v>188</v>
      </c>
      <c r="D20" s="189" t="s">
        <v>61</v>
      </c>
      <c r="E20" s="212">
        <v>200</v>
      </c>
    </row>
    <row r="21" spans="1:5" ht="93" x14ac:dyDescent="0.35">
      <c r="A21" s="190"/>
      <c r="B21" s="211" t="s">
        <v>231</v>
      </c>
      <c r="C21" s="225" t="s">
        <v>264</v>
      </c>
      <c r="D21" s="189" t="s">
        <v>136</v>
      </c>
      <c r="E21" s="212">
        <v>726</v>
      </c>
    </row>
    <row r="22" spans="1:5" ht="93" x14ac:dyDescent="0.35">
      <c r="A22" s="190"/>
      <c r="B22" s="211" t="s">
        <v>231</v>
      </c>
      <c r="C22" s="225" t="s">
        <v>265</v>
      </c>
      <c r="D22" s="189" t="s">
        <v>136</v>
      </c>
      <c r="E22" s="212">
        <v>726</v>
      </c>
    </row>
    <row r="23" spans="1:5" x14ac:dyDescent="0.35">
      <c r="A23" s="190"/>
      <c r="B23" s="211" t="s">
        <v>7</v>
      </c>
      <c r="C23" s="216" t="s">
        <v>4</v>
      </c>
      <c r="D23" s="189" t="s">
        <v>62</v>
      </c>
      <c r="E23" s="212">
        <v>622</v>
      </c>
    </row>
    <row r="24" spans="1:5" ht="104.45" customHeight="1" x14ac:dyDescent="0.35">
      <c r="A24" s="190"/>
      <c r="B24" s="211" t="s">
        <v>5</v>
      </c>
      <c r="C24" s="211" t="s">
        <v>26</v>
      </c>
      <c r="D24" s="189" t="s">
        <v>63</v>
      </c>
      <c r="E24" s="191">
        <v>35</v>
      </c>
    </row>
    <row r="25" spans="1:5" ht="69.75" x14ac:dyDescent="0.35">
      <c r="A25" s="190"/>
      <c r="B25" s="211" t="s">
        <v>5</v>
      </c>
      <c r="C25" s="211" t="s">
        <v>27</v>
      </c>
      <c r="D25" s="189" t="s">
        <v>63</v>
      </c>
      <c r="E25" s="191">
        <v>20</v>
      </c>
    </row>
    <row r="26" spans="1:5" ht="69.75" x14ac:dyDescent="0.35">
      <c r="A26" s="190"/>
      <c r="B26" s="211" t="s">
        <v>5</v>
      </c>
      <c r="C26" s="211" t="s">
        <v>25</v>
      </c>
      <c r="D26" s="189" t="s">
        <v>63</v>
      </c>
      <c r="E26" s="191">
        <v>35</v>
      </c>
    </row>
    <row r="27" spans="1:5" ht="69.75" x14ac:dyDescent="0.35">
      <c r="A27" s="190"/>
      <c r="B27" s="211" t="s">
        <v>5</v>
      </c>
      <c r="C27" s="211" t="s">
        <v>28</v>
      </c>
      <c r="D27" s="189" t="s">
        <v>63</v>
      </c>
      <c r="E27" s="191">
        <v>30</v>
      </c>
    </row>
    <row r="28" spans="1:5" ht="69.75" x14ac:dyDescent="0.35">
      <c r="A28" s="190"/>
      <c r="B28" s="211" t="s">
        <v>5</v>
      </c>
      <c r="C28" s="211" t="s">
        <v>30</v>
      </c>
      <c r="D28" s="189" t="s">
        <v>63</v>
      </c>
      <c r="E28" s="191">
        <v>75</v>
      </c>
    </row>
    <row r="29" spans="1:5" ht="69.75" x14ac:dyDescent="0.35">
      <c r="A29" s="190"/>
      <c r="B29" s="211" t="s">
        <v>5</v>
      </c>
      <c r="C29" s="211" t="s">
        <v>29</v>
      </c>
      <c r="D29" s="189" t="s">
        <v>63</v>
      </c>
      <c r="E29" s="191">
        <v>75</v>
      </c>
    </row>
    <row r="30" spans="1:5" ht="69.75" x14ac:dyDescent="0.35">
      <c r="A30" s="190"/>
      <c r="B30" s="211" t="s">
        <v>5</v>
      </c>
      <c r="C30" s="211" t="s">
        <v>181</v>
      </c>
      <c r="D30" s="189" t="s">
        <v>180</v>
      </c>
      <c r="E30" s="191">
        <v>2</v>
      </c>
    </row>
    <row r="31" spans="1:5" ht="46.5" x14ac:dyDescent="0.35">
      <c r="A31" s="190"/>
      <c r="B31" s="211" t="s">
        <v>5</v>
      </c>
      <c r="C31" s="233" t="s">
        <v>182</v>
      </c>
      <c r="D31" s="234" t="s">
        <v>180</v>
      </c>
      <c r="E31" s="191">
        <v>1</v>
      </c>
    </row>
    <row r="32" spans="1:5" ht="46.5" x14ac:dyDescent="0.35">
      <c r="A32" s="190"/>
      <c r="B32" s="231" t="s">
        <v>5</v>
      </c>
      <c r="C32" s="237" t="s">
        <v>272</v>
      </c>
      <c r="D32" s="213" t="s">
        <v>180</v>
      </c>
      <c r="E32" s="232">
        <v>2</v>
      </c>
    </row>
    <row r="33" spans="1:5" ht="46.5" x14ac:dyDescent="0.35">
      <c r="A33" s="190"/>
      <c r="B33" s="231" t="s">
        <v>5</v>
      </c>
      <c r="C33" s="237" t="s">
        <v>272</v>
      </c>
      <c r="D33" s="213" t="s">
        <v>180</v>
      </c>
      <c r="E33" s="232">
        <v>10</v>
      </c>
    </row>
    <row r="34" spans="1:5" x14ac:dyDescent="0.35">
      <c r="A34" s="190"/>
      <c r="B34" s="211" t="s">
        <v>37</v>
      </c>
      <c r="C34" s="235" t="s">
        <v>38</v>
      </c>
      <c r="D34" s="236" t="s">
        <v>62</v>
      </c>
      <c r="E34" s="191">
        <v>850</v>
      </c>
    </row>
    <row r="35" spans="1:5" x14ac:dyDescent="0.35">
      <c r="A35" s="190"/>
      <c r="B35" s="211" t="s">
        <v>37</v>
      </c>
      <c r="C35" s="235" t="s">
        <v>294</v>
      </c>
      <c r="D35" s="236" t="s">
        <v>62</v>
      </c>
      <c r="E35" s="191">
        <v>400</v>
      </c>
    </row>
    <row r="36" spans="1:5" ht="58.5" customHeight="1" x14ac:dyDescent="0.35">
      <c r="A36" s="190"/>
      <c r="B36" s="211" t="s">
        <v>5</v>
      </c>
      <c r="C36" s="211" t="s">
        <v>183</v>
      </c>
      <c r="D36" s="189" t="s">
        <v>174</v>
      </c>
      <c r="E36" s="191">
        <v>3</v>
      </c>
    </row>
    <row r="37" spans="1:5" ht="46.5" x14ac:dyDescent="0.35">
      <c r="A37" s="190"/>
      <c r="B37" s="211" t="s">
        <v>2</v>
      </c>
      <c r="C37" s="216" t="s">
        <v>164</v>
      </c>
      <c r="D37" s="189" t="s">
        <v>60</v>
      </c>
      <c r="E37" s="214">
        <v>374000</v>
      </c>
    </row>
    <row r="38" spans="1:5" ht="46.5" x14ac:dyDescent="0.35">
      <c r="A38" s="190"/>
      <c r="B38" s="211" t="s">
        <v>2</v>
      </c>
      <c r="C38" s="216" t="s">
        <v>316</v>
      </c>
      <c r="D38" s="189" t="s">
        <v>60</v>
      </c>
      <c r="E38" s="214">
        <v>500</v>
      </c>
    </row>
    <row r="39" spans="1:5" ht="46.5" customHeight="1" x14ac:dyDescent="0.35">
      <c r="A39" s="190"/>
      <c r="B39" s="211" t="s">
        <v>7</v>
      </c>
      <c r="C39" s="211" t="s">
        <v>34</v>
      </c>
      <c r="D39" s="189" t="s">
        <v>61</v>
      </c>
      <c r="E39" s="191">
        <v>585</v>
      </c>
    </row>
    <row r="40" spans="1:5" ht="45.75" customHeight="1" x14ac:dyDescent="0.35">
      <c r="A40" s="190"/>
      <c r="B40" s="211" t="s">
        <v>7</v>
      </c>
      <c r="C40" s="211" t="s">
        <v>35</v>
      </c>
      <c r="D40" s="189" t="s">
        <v>61</v>
      </c>
      <c r="E40" s="191">
        <v>90</v>
      </c>
    </row>
    <row r="41" spans="1:5" ht="46.5" x14ac:dyDescent="0.35">
      <c r="A41" s="190"/>
      <c r="B41" s="211" t="s">
        <v>7</v>
      </c>
      <c r="C41" s="211" t="s">
        <v>42</v>
      </c>
      <c r="D41" s="189" t="s">
        <v>61</v>
      </c>
      <c r="E41" s="191">
        <v>5</v>
      </c>
    </row>
    <row r="42" spans="1:5" ht="46.5" x14ac:dyDescent="0.35">
      <c r="A42" s="190"/>
      <c r="B42" s="211" t="s">
        <v>7</v>
      </c>
      <c r="C42" s="211" t="s">
        <v>314</v>
      </c>
      <c r="D42" s="189" t="s">
        <v>57</v>
      </c>
      <c r="E42" s="191">
        <v>2</v>
      </c>
    </row>
    <row r="43" spans="1:5" ht="46.5" x14ac:dyDescent="0.35">
      <c r="A43" s="190"/>
      <c r="B43" s="211" t="s">
        <v>269</v>
      </c>
      <c r="C43" s="211" t="s">
        <v>23</v>
      </c>
      <c r="D43" s="189" t="s">
        <v>63</v>
      </c>
      <c r="E43" s="191">
        <v>9</v>
      </c>
    </row>
    <row r="44" spans="1:5" ht="93.6" customHeight="1" x14ac:dyDescent="0.35">
      <c r="A44" s="190"/>
      <c r="B44" s="211" t="s">
        <v>223</v>
      </c>
      <c r="C44" s="217" t="s">
        <v>236</v>
      </c>
      <c r="D44" s="213" t="s">
        <v>63</v>
      </c>
      <c r="E44" s="191">
        <v>5</v>
      </c>
    </row>
    <row r="45" spans="1:5" ht="93.6" customHeight="1" x14ac:dyDescent="0.35">
      <c r="A45" s="190"/>
      <c r="B45" s="211" t="s">
        <v>223</v>
      </c>
      <c r="C45" s="217" t="s">
        <v>237</v>
      </c>
      <c r="D45" s="213" t="s">
        <v>63</v>
      </c>
      <c r="E45" s="191">
        <v>5</v>
      </c>
    </row>
    <row r="46" spans="1:5" ht="69.75" x14ac:dyDescent="0.35">
      <c r="A46" s="190"/>
      <c r="B46" s="211" t="s">
        <v>218</v>
      </c>
      <c r="C46" s="233" t="s">
        <v>221</v>
      </c>
      <c r="D46" s="234" t="s">
        <v>45</v>
      </c>
      <c r="E46" s="191">
        <v>145</v>
      </c>
    </row>
    <row r="47" spans="1:5" ht="46.5" x14ac:dyDescent="0.35">
      <c r="A47" s="190"/>
      <c r="B47" s="231" t="s">
        <v>2</v>
      </c>
      <c r="C47" s="237" t="s">
        <v>282</v>
      </c>
      <c r="D47" s="213" t="s">
        <v>60</v>
      </c>
      <c r="E47" s="245">
        <v>100000</v>
      </c>
    </row>
    <row r="48" spans="1:5" ht="46.5" x14ac:dyDescent="0.35">
      <c r="A48" s="190"/>
      <c r="B48" s="211" t="s">
        <v>322</v>
      </c>
      <c r="C48" s="274" t="s">
        <v>295</v>
      </c>
      <c r="D48" s="273" t="s">
        <v>61</v>
      </c>
      <c r="E48" s="245">
        <v>108</v>
      </c>
    </row>
    <row r="49" spans="1:5" ht="69.75" x14ac:dyDescent="0.35">
      <c r="A49" s="190"/>
      <c r="B49" s="235" t="s">
        <v>20</v>
      </c>
      <c r="C49" s="235" t="s">
        <v>22</v>
      </c>
      <c r="D49" s="236" t="s">
        <v>63</v>
      </c>
      <c r="E49" s="191">
        <v>9</v>
      </c>
    </row>
    <row r="50" spans="1:5" ht="139.5" x14ac:dyDescent="0.35">
      <c r="A50" s="190"/>
      <c r="B50" s="211" t="s">
        <v>223</v>
      </c>
      <c r="C50" s="217" t="s">
        <v>238</v>
      </c>
      <c r="D50" s="213" t="s">
        <v>63</v>
      </c>
      <c r="E50" s="191">
        <v>1</v>
      </c>
    </row>
    <row r="51" spans="1:5" ht="69.75" x14ac:dyDescent="0.35">
      <c r="A51" s="190"/>
      <c r="B51" s="211" t="s">
        <v>218</v>
      </c>
      <c r="C51" s="211" t="s">
        <v>222</v>
      </c>
      <c r="D51" s="189" t="s">
        <v>57</v>
      </c>
      <c r="E51" s="191">
        <v>83</v>
      </c>
    </row>
    <row r="52" spans="1:5" ht="139.5" x14ac:dyDescent="0.35">
      <c r="A52" s="190"/>
      <c r="B52" s="211" t="s">
        <v>223</v>
      </c>
      <c r="C52" s="211" t="s">
        <v>224</v>
      </c>
      <c r="D52" s="189" t="s">
        <v>63</v>
      </c>
      <c r="E52" s="191">
        <v>7</v>
      </c>
    </row>
    <row r="53" spans="1:5" ht="139.5" x14ac:dyDescent="0.35">
      <c r="A53" s="190"/>
      <c r="B53" s="211" t="s">
        <v>223</v>
      </c>
      <c r="C53" s="218" t="s">
        <v>239</v>
      </c>
      <c r="D53" s="189" t="s">
        <v>63</v>
      </c>
      <c r="E53" s="191">
        <v>43</v>
      </c>
    </row>
    <row r="54" spans="1:5" ht="46.5" x14ac:dyDescent="0.35">
      <c r="A54" s="190"/>
      <c r="B54" s="211" t="s">
        <v>231</v>
      </c>
      <c r="C54" s="211" t="s">
        <v>46</v>
      </c>
      <c r="D54" s="189" t="s">
        <v>57</v>
      </c>
      <c r="E54" s="191">
        <v>118</v>
      </c>
    </row>
    <row r="55" spans="1:5" x14ac:dyDescent="0.35">
      <c r="A55" s="190"/>
      <c r="B55" s="211" t="s">
        <v>7</v>
      </c>
      <c r="C55" s="211" t="s">
        <v>41</v>
      </c>
      <c r="D55" s="189" t="s">
        <v>44</v>
      </c>
      <c r="E55" s="191">
        <v>1116</v>
      </c>
    </row>
    <row r="56" spans="1:5" ht="46.5" x14ac:dyDescent="0.35">
      <c r="A56" s="190"/>
      <c r="B56" s="211" t="s">
        <v>7</v>
      </c>
      <c r="C56" s="233" t="s">
        <v>297</v>
      </c>
      <c r="D56" s="234" t="s">
        <v>61</v>
      </c>
      <c r="E56" s="191">
        <v>29</v>
      </c>
    </row>
    <row r="57" spans="1:5" ht="46.5" x14ac:dyDescent="0.35">
      <c r="A57" s="190"/>
      <c r="B57" s="231" t="s">
        <v>7</v>
      </c>
      <c r="C57" s="237" t="s">
        <v>342</v>
      </c>
      <c r="D57" s="213" t="s">
        <v>61</v>
      </c>
      <c r="E57" s="232">
        <v>24</v>
      </c>
    </row>
    <row r="58" spans="1:5" ht="46.5" x14ac:dyDescent="0.35">
      <c r="A58" s="190"/>
      <c r="B58" s="211" t="s">
        <v>7</v>
      </c>
      <c r="C58" s="235" t="s">
        <v>49</v>
      </c>
      <c r="D58" s="236" t="s">
        <v>57</v>
      </c>
      <c r="E58" s="191">
        <v>100</v>
      </c>
    </row>
    <row r="59" spans="1:5" ht="46.5" x14ac:dyDescent="0.35">
      <c r="A59" s="190"/>
      <c r="B59" s="211" t="s">
        <v>7</v>
      </c>
      <c r="C59" s="290" t="s">
        <v>298</v>
      </c>
      <c r="D59" s="189" t="s">
        <v>57</v>
      </c>
      <c r="E59" s="191">
        <v>34</v>
      </c>
    </row>
    <row r="60" spans="1:5" ht="69.75" x14ac:dyDescent="0.35">
      <c r="A60" s="190"/>
      <c r="B60" s="211" t="s">
        <v>7</v>
      </c>
      <c r="C60" s="211" t="s">
        <v>189</v>
      </c>
      <c r="D60" s="189" t="s">
        <v>61</v>
      </c>
      <c r="E60" s="191">
        <v>10</v>
      </c>
    </row>
    <row r="61" spans="1:5" ht="46.5" x14ac:dyDescent="0.35">
      <c r="A61" s="190"/>
      <c r="B61" s="211" t="s">
        <v>5</v>
      </c>
      <c r="C61" s="211" t="s">
        <v>33</v>
      </c>
      <c r="D61" s="189" t="s">
        <v>63</v>
      </c>
      <c r="E61" s="191">
        <v>75</v>
      </c>
    </row>
    <row r="62" spans="1:5" ht="72.75" customHeight="1" x14ac:dyDescent="0.35">
      <c r="A62" s="190"/>
      <c r="B62" s="211" t="s">
        <v>7</v>
      </c>
      <c r="C62" s="211" t="s">
        <v>190</v>
      </c>
      <c r="D62" s="189" t="s">
        <v>57</v>
      </c>
      <c r="E62" s="191">
        <v>59</v>
      </c>
    </row>
    <row r="63" spans="1:5" ht="46.5" x14ac:dyDescent="0.35">
      <c r="A63" s="190"/>
      <c r="B63" s="211" t="s">
        <v>5</v>
      </c>
      <c r="C63" s="211" t="s">
        <v>31</v>
      </c>
      <c r="D63" s="189" t="s">
        <v>63</v>
      </c>
      <c r="E63" s="191">
        <v>20</v>
      </c>
    </row>
    <row r="64" spans="1:5" ht="46.5" x14ac:dyDescent="0.35">
      <c r="A64" s="190"/>
      <c r="B64" s="211" t="s">
        <v>5</v>
      </c>
      <c r="C64" s="211" t="s">
        <v>32</v>
      </c>
      <c r="D64" s="189" t="s">
        <v>63</v>
      </c>
      <c r="E64" s="191">
        <v>8</v>
      </c>
    </row>
    <row r="65" spans="1:5" x14ac:dyDescent="0.35">
      <c r="A65" s="190"/>
      <c r="B65" s="211" t="s">
        <v>2</v>
      </c>
      <c r="C65" s="211" t="s">
        <v>39</v>
      </c>
      <c r="D65" s="189" t="s">
        <v>60</v>
      </c>
      <c r="E65" s="243">
        <v>100000</v>
      </c>
    </row>
    <row r="66" spans="1:5" ht="78.75" customHeight="1" x14ac:dyDescent="0.35">
      <c r="A66" s="190"/>
      <c r="B66" s="211" t="s">
        <v>2</v>
      </c>
      <c r="C66" s="211" t="s">
        <v>225</v>
      </c>
      <c r="D66" s="189" t="s">
        <v>226</v>
      </c>
      <c r="E66" s="191">
        <v>750000</v>
      </c>
    </row>
    <row r="67" spans="1:5" ht="69.75" x14ac:dyDescent="0.35">
      <c r="A67" s="190"/>
      <c r="B67" s="211" t="s">
        <v>5</v>
      </c>
      <c r="C67" s="211" t="s">
        <v>184</v>
      </c>
      <c r="D67" s="189" t="s">
        <v>180</v>
      </c>
      <c r="E67" s="191">
        <v>10</v>
      </c>
    </row>
    <row r="68" spans="1:5" ht="46.5" x14ac:dyDescent="0.35">
      <c r="A68" s="190"/>
      <c r="B68" s="211" t="s">
        <v>5</v>
      </c>
      <c r="C68" s="233" t="s">
        <v>266</v>
      </c>
      <c r="D68" s="234" t="s">
        <v>180</v>
      </c>
      <c r="E68" s="191">
        <v>2</v>
      </c>
    </row>
    <row r="69" spans="1:5" ht="69.75" x14ac:dyDescent="0.35">
      <c r="A69" s="190"/>
      <c r="B69" s="231" t="s">
        <v>5</v>
      </c>
      <c r="C69" s="238" t="s">
        <v>273</v>
      </c>
      <c r="D69" s="213" t="s">
        <v>180</v>
      </c>
      <c r="E69" s="232">
        <v>34</v>
      </c>
    </row>
    <row r="70" spans="1:5" x14ac:dyDescent="0.35">
      <c r="A70" s="190"/>
      <c r="B70" s="231" t="s">
        <v>2</v>
      </c>
      <c r="C70" s="287" t="s">
        <v>318</v>
      </c>
      <c r="D70" s="273" t="s">
        <v>60</v>
      </c>
      <c r="E70" s="232">
        <v>5000</v>
      </c>
    </row>
    <row r="71" spans="1:5" x14ac:dyDescent="0.35">
      <c r="A71" s="190"/>
      <c r="B71" s="211" t="s">
        <v>2</v>
      </c>
      <c r="C71" s="235" t="s">
        <v>171</v>
      </c>
      <c r="D71" s="236" t="s">
        <v>45</v>
      </c>
      <c r="E71" s="191">
        <v>5</v>
      </c>
    </row>
    <row r="72" spans="1:5" ht="117" customHeight="1" x14ac:dyDescent="0.35">
      <c r="A72" s="190"/>
      <c r="B72" s="211" t="s">
        <v>223</v>
      </c>
      <c r="C72" s="217" t="s">
        <v>240</v>
      </c>
      <c r="D72" s="213" t="s">
        <v>63</v>
      </c>
      <c r="E72" s="213">
        <v>1</v>
      </c>
    </row>
    <row r="73" spans="1:5" ht="139.5" x14ac:dyDescent="0.35">
      <c r="A73" s="190"/>
      <c r="B73" s="211" t="s">
        <v>223</v>
      </c>
      <c r="C73" s="217" t="s">
        <v>241</v>
      </c>
      <c r="D73" s="213" t="s">
        <v>63</v>
      </c>
      <c r="E73" s="213">
        <v>2</v>
      </c>
    </row>
    <row r="74" spans="1:5" ht="139.5" x14ac:dyDescent="0.35">
      <c r="A74" s="190"/>
      <c r="B74" s="211" t="s">
        <v>223</v>
      </c>
      <c r="C74" s="217" t="s">
        <v>242</v>
      </c>
      <c r="D74" s="213" t="s">
        <v>63</v>
      </c>
      <c r="E74" s="213">
        <v>2</v>
      </c>
    </row>
    <row r="75" spans="1:5" ht="139.5" x14ac:dyDescent="0.35">
      <c r="A75" s="190"/>
      <c r="B75" s="211" t="s">
        <v>223</v>
      </c>
      <c r="C75" s="217" t="s">
        <v>243</v>
      </c>
      <c r="D75" s="213" t="s">
        <v>63</v>
      </c>
      <c r="E75" s="213">
        <v>2</v>
      </c>
    </row>
    <row r="76" spans="1:5" ht="139.5" x14ac:dyDescent="0.35">
      <c r="A76" s="190"/>
      <c r="B76" s="211" t="s">
        <v>223</v>
      </c>
      <c r="C76" s="217" t="s">
        <v>244</v>
      </c>
      <c r="D76" s="213" t="s">
        <v>63</v>
      </c>
      <c r="E76" s="213">
        <v>4</v>
      </c>
    </row>
    <row r="77" spans="1:5" ht="139.5" x14ac:dyDescent="0.35">
      <c r="A77" s="190"/>
      <c r="B77" s="211" t="s">
        <v>223</v>
      </c>
      <c r="C77" s="217" t="s">
        <v>245</v>
      </c>
      <c r="D77" s="213" t="s">
        <v>63</v>
      </c>
      <c r="E77" s="213">
        <v>3</v>
      </c>
    </row>
    <row r="78" spans="1:5" ht="116.25" customHeight="1" x14ac:dyDescent="0.35">
      <c r="A78" s="190"/>
      <c r="B78" s="211" t="s">
        <v>223</v>
      </c>
      <c r="C78" s="246" t="s">
        <v>286</v>
      </c>
      <c r="D78" s="213" t="s">
        <v>63</v>
      </c>
      <c r="E78" s="213">
        <v>1</v>
      </c>
    </row>
    <row r="79" spans="1:5" ht="83.25" customHeight="1" x14ac:dyDescent="0.35">
      <c r="A79" s="190"/>
      <c r="B79" s="231">
        <v>2301400</v>
      </c>
      <c r="C79" s="237" t="s">
        <v>299</v>
      </c>
      <c r="D79" s="277" t="s">
        <v>301</v>
      </c>
      <c r="E79" s="213">
        <v>15</v>
      </c>
    </row>
    <row r="80" spans="1:5" ht="62.25" customHeight="1" x14ac:dyDescent="0.35">
      <c r="A80" s="190"/>
      <c r="B80" s="231">
        <v>2301400</v>
      </c>
      <c r="C80" s="237" t="s">
        <v>300</v>
      </c>
      <c r="D80" s="277" t="s">
        <v>301</v>
      </c>
      <c r="E80" s="213">
        <v>15</v>
      </c>
    </row>
    <row r="81" spans="1:5" ht="62.25" customHeight="1" x14ac:dyDescent="0.35">
      <c r="A81" s="190"/>
      <c r="B81" s="231">
        <v>2301401</v>
      </c>
      <c r="C81" s="237" t="s">
        <v>307</v>
      </c>
      <c r="D81" s="277" t="s">
        <v>301</v>
      </c>
      <c r="E81" s="213">
        <v>18</v>
      </c>
    </row>
    <row r="82" spans="1:5" ht="46.5" x14ac:dyDescent="0.35">
      <c r="A82" s="190"/>
      <c r="B82" s="211" t="s">
        <v>5</v>
      </c>
      <c r="C82" s="235" t="s">
        <v>14</v>
      </c>
      <c r="D82" s="189" t="s">
        <v>63</v>
      </c>
      <c r="E82" s="191">
        <v>25</v>
      </c>
    </row>
    <row r="83" spans="1:5" ht="76.900000000000006" customHeight="1" x14ac:dyDescent="0.35">
      <c r="A83" s="190"/>
      <c r="B83" s="211" t="s">
        <v>5</v>
      </c>
      <c r="C83" s="211" t="s">
        <v>13</v>
      </c>
      <c r="D83" s="189" t="s">
        <v>63</v>
      </c>
      <c r="E83" s="191">
        <v>16</v>
      </c>
    </row>
    <row r="84" spans="1:5" ht="46.5" x14ac:dyDescent="0.35">
      <c r="A84" s="190"/>
      <c r="B84" s="211" t="s">
        <v>5</v>
      </c>
      <c r="C84" s="211" t="s">
        <v>10</v>
      </c>
      <c r="D84" s="189" t="s">
        <v>63</v>
      </c>
      <c r="E84" s="191">
        <v>4</v>
      </c>
    </row>
    <row r="85" spans="1:5" ht="46.5" x14ac:dyDescent="0.35">
      <c r="A85" s="190"/>
      <c r="B85" s="211" t="s">
        <v>5</v>
      </c>
      <c r="C85" s="211" t="s">
        <v>11</v>
      </c>
      <c r="D85" s="189" t="s">
        <v>63</v>
      </c>
      <c r="E85" s="191">
        <v>1</v>
      </c>
    </row>
    <row r="86" spans="1:5" ht="46.5" x14ac:dyDescent="0.35">
      <c r="A86" s="190"/>
      <c r="B86" s="211" t="s">
        <v>5</v>
      </c>
      <c r="C86" s="211" t="s">
        <v>12</v>
      </c>
      <c r="D86" s="189" t="s">
        <v>63</v>
      </c>
      <c r="E86" s="191">
        <v>1</v>
      </c>
    </row>
    <row r="87" spans="1:5" ht="46.5" x14ac:dyDescent="0.35">
      <c r="A87" s="190"/>
      <c r="B87" s="211" t="s">
        <v>5</v>
      </c>
      <c r="C87" s="211" t="s">
        <v>15</v>
      </c>
      <c r="D87" s="189" t="s">
        <v>63</v>
      </c>
      <c r="E87" s="191">
        <v>1</v>
      </c>
    </row>
    <row r="88" spans="1:5" ht="46.5" x14ac:dyDescent="0.35">
      <c r="A88" s="190"/>
      <c r="B88" s="211" t="s">
        <v>5</v>
      </c>
      <c r="C88" s="211" t="s">
        <v>16</v>
      </c>
      <c r="D88" s="189" t="s">
        <v>63</v>
      </c>
      <c r="E88" s="191">
        <v>1</v>
      </c>
    </row>
    <row r="89" spans="1:5" ht="46.5" x14ac:dyDescent="0.35">
      <c r="A89" s="190"/>
      <c r="B89" s="211" t="s">
        <v>5</v>
      </c>
      <c r="C89" s="211" t="s">
        <v>17</v>
      </c>
      <c r="D89" s="189" t="s">
        <v>63</v>
      </c>
      <c r="E89" s="191">
        <v>2</v>
      </c>
    </row>
    <row r="90" spans="1:5" ht="46.5" x14ac:dyDescent="0.35">
      <c r="A90" s="215"/>
      <c r="B90" s="211" t="s">
        <v>5</v>
      </c>
      <c r="C90" s="233" t="s">
        <v>18</v>
      </c>
      <c r="D90" s="234" t="s">
        <v>63</v>
      </c>
      <c r="E90" s="191">
        <v>1</v>
      </c>
    </row>
    <row r="91" spans="1:5" ht="46.5" x14ac:dyDescent="0.35">
      <c r="A91" s="215"/>
      <c r="B91" s="211" t="s">
        <v>5</v>
      </c>
      <c r="C91" s="237" t="s">
        <v>343</v>
      </c>
      <c r="D91" s="213" t="s">
        <v>113</v>
      </c>
      <c r="E91" s="232">
        <v>250</v>
      </c>
    </row>
    <row r="92" spans="1:5" x14ac:dyDescent="0.35">
      <c r="A92" s="215"/>
      <c r="B92" s="211" t="s">
        <v>320</v>
      </c>
      <c r="C92" s="235" t="s">
        <v>306</v>
      </c>
      <c r="D92" s="236" t="s">
        <v>57</v>
      </c>
      <c r="E92" s="191">
        <v>49</v>
      </c>
    </row>
    <row r="93" spans="1:5" ht="73.900000000000006" customHeight="1" x14ac:dyDescent="0.35">
      <c r="A93" s="190"/>
      <c r="B93" s="211" t="s">
        <v>5</v>
      </c>
      <c r="C93" s="211" t="s">
        <v>9</v>
      </c>
      <c r="D93" s="189" t="s">
        <v>64</v>
      </c>
      <c r="E93" s="191">
        <v>1</v>
      </c>
    </row>
    <row r="94" spans="1:5" ht="73.900000000000006" customHeight="1" x14ac:dyDescent="0.35">
      <c r="A94" s="190"/>
      <c r="B94" s="211" t="s">
        <v>5</v>
      </c>
      <c r="C94" s="217" t="s">
        <v>246</v>
      </c>
      <c r="D94" s="213" t="s">
        <v>63</v>
      </c>
      <c r="E94" s="191">
        <v>3</v>
      </c>
    </row>
    <row r="95" spans="1:5" ht="73.900000000000006" customHeight="1" x14ac:dyDescent="0.35">
      <c r="A95" s="190"/>
      <c r="B95" s="211" t="s">
        <v>5</v>
      </c>
      <c r="C95" s="217" t="s">
        <v>247</v>
      </c>
      <c r="D95" s="213" t="s">
        <v>63</v>
      </c>
      <c r="E95" s="191">
        <v>33</v>
      </c>
    </row>
    <row r="96" spans="1:5" ht="90" customHeight="1" x14ac:dyDescent="0.35">
      <c r="A96" s="190"/>
      <c r="B96" s="211" t="s">
        <v>5</v>
      </c>
      <c r="C96" s="217" t="s">
        <v>248</v>
      </c>
      <c r="D96" s="213" t="s">
        <v>180</v>
      </c>
      <c r="E96" s="191">
        <v>24</v>
      </c>
    </row>
    <row r="97" spans="1:5" ht="91.5" customHeight="1" x14ac:dyDescent="0.35">
      <c r="A97" s="190"/>
      <c r="B97" s="211" t="s">
        <v>5</v>
      </c>
      <c r="C97" s="217" t="s">
        <v>249</v>
      </c>
      <c r="D97" s="213" t="s">
        <v>180</v>
      </c>
      <c r="E97" s="191">
        <v>18</v>
      </c>
    </row>
    <row r="98" spans="1:5" ht="73.900000000000006" customHeight="1" x14ac:dyDescent="0.35">
      <c r="A98" s="190"/>
      <c r="B98" s="211" t="s">
        <v>5</v>
      </c>
      <c r="C98" s="217" t="s">
        <v>250</v>
      </c>
      <c r="D98" s="213" t="s">
        <v>63</v>
      </c>
      <c r="E98" s="191">
        <v>5</v>
      </c>
    </row>
    <row r="99" spans="1:5" ht="73.900000000000006" customHeight="1" x14ac:dyDescent="0.35">
      <c r="A99" s="190"/>
      <c r="B99" s="211" t="s">
        <v>5</v>
      </c>
      <c r="C99" s="211" t="s">
        <v>232</v>
      </c>
      <c r="D99" s="189" t="s">
        <v>136</v>
      </c>
      <c r="E99" s="191">
        <v>5490</v>
      </c>
    </row>
    <row r="100" spans="1:5" ht="46.5" x14ac:dyDescent="0.35">
      <c r="A100" s="190"/>
      <c r="B100" s="211" t="s">
        <v>7</v>
      </c>
      <c r="C100" s="233" t="s">
        <v>175</v>
      </c>
      <c r="D100" s="234" t="s">
        <v>61</v>
      </c>
      <c r="E100" s="191">
        <v>1</v>
      </c>
    </row>
    <row r="101" spans="1:5" x14ac:dyDescent="0.35">
      <c r="A101" s="190"/>
      <c r="B101" s="231">
        <v>2301400</v>
      </c>
      <c r="C101" s="237" t="s">
        <v>344</v>
      </c>
      <c r="D101" s="213" t="s">
        <v>117</v>
      </c>
      <c r="E101" s="232">
        <v>350</v>
      </c>
    </row>
    <row r="102" spans="1:5" x14ac:dyDescent="0.35">
      <c r="A102" s="190"/>
      <c r="B102" s="231">
        <v>2301400</v>
      </c>
      <c r="C102" s="431" t="s">
        <v>345</v>
      </c>
      <c r="D102" s="432" t="s">
        <v>117</v>
      </c>
      <c r="E102" s="232">
        <v>180</v>
      </c>
    </row>
    <row r="103" spans="1:5" ht="46.5" x14ac:dyDescent="0.35">
      <c r="A103" s="190"/>
      <c r="B103" s="231">
        <v>2301400</v>
      </c>
      <c r="C103" s="237" t="s">
        <v>346</v>
      </c>
      <c r="D103" s="213" t="s">
        <v>61</v>
      </c>
      <c r="E103" s="232">
        <v>40</v>
      </c>
    </row>
    <row r="104" spans="1:5" ht="46.5" x14ac:dyDescent="0.35">
      <c r="A104" s="190"/>
      <c r="B104" s="211" t="s">
        <v>2</v>
      </c>
      <c r="C104" s="235" t="s">
        <v>317</v>
      </c>
      <c r="D104" s="236" t="s">
        <v>60</v>
      </c>
      <c r="E104" s="191">
        <v>8000</v>
      </c>
    </row>
    <row r="105" spans="1:5" ht="46.5" x14ac:dyDescent="0.35">
      <c r="A105" s="190"/>
      <c r="B105" s="211" t="s">
        <v>5</v>
      </c>
      <c r="C105" s="211" t="s">
        <v>185</v>
      </c>
      <c r="D105" s="189" t="s">
        <v>63</v>
      </c>
      <c r="E105" s="191">
        <v>3</v>
      </c>
    </row>
    <row r="106" spans="1:5" ht="46.5" x14ac:dyDescent="0.35">
      <c r="A106" s="190"/>
      <c r="B106" s="211" t="s">
        <v>5</v>
      </c>
      <c r="C106" s="211" t="s">
        <v>186</v>
      </c>
      <c r="D106" s="189" t="s">
        <v>63</v>
      </c>
      <c r="E106" s="191">
        <v>4</v>
      </c>
    </row>
    <row r="107" spans="1:5" ht="46.5" x14ac:dyDescent="0.35">
      <c r="A107" s="190"/>
      <c r="B107" s="211" t="s">
        <v>5</v>
      </c>
      <c r="C107" s="233" t="s">
        <v>187</v>
      </c>
      <c r="D107" s="234" t="s">
        <v>63</v>
      </c>
      <c r="E107" s="191">
        <v>6</v>
      </c>
    </row>
    <row r="108" spans="1:5" ht="46.5" x14ac:dyDescent="0.35">
      <c r="A108" s="190"/>
      <c r="B108" s="231" t="s">
        <v>5</v>
      </c>
      <c r="C108" s="237" t="s">
        <v>347</v>
      </c>
      <c r="D108" s="213" t="s">
        <v>63</v>
      </c>
      <c r="E108" s="232">
        <v>1</v>
      </c>
    </row>
    <row r="109" spans="1:5" ht="46.5" x14ac:dyDescent="0.35">
      <c r="A109" s="190"/>
      <c r="B109" s="231" t="s">
        <v>5</v>
      </c>
      <c r="C109" s="237" t="s">
        <v>348</v>
      </c>
      <c r="D109" s="213" t="s">
        <v>63</v>
      </c>
      <c r="E109" s="232">
        <v>1</v>
      </c>
    </row>
    <row r="110" spans="1:5" ht="55.5" customHeight="1" x14ac:dyDescent="0.35">
      <c r="A110" s="190"/>
      <c r="B110" s="211" t="s">
        <v>5</v>
      </c>
      <c r="C110" s="235" t="s">
        <v>230</v>
      </c>
      <c r="D110" s="236" t="s">
        <v>63</v>
      </c>
      <c r="E110" s="191">
        <v>1</v>
      </c>
    </row>
    <row r="111" spans="1:5" ht="91.5" customHeight="1" x14ac:dyDescent="0.35">
      <c r="A111" s="190"/>
      <c r="B111" s="211" t="s">
        <v>7</v>
      </c>
      <c r="C111" s="246" t="s">
        <v>291</v>
      </c>
      <c r="D111" s="189" t="s">
        <v>44</v>
      </c>
      <c r="E111" s="191">
        <v>3192</v>
      </c>
    </row>
    <row r="112" spans="1:5" ht="46.5" x14ac:dyDescent="0.35">
      <c r="A112" s="190"/>
      <c r="B112" s="211" t="s">
        <v>5</v>
      </c>
      <c r="C112" s="216" t="s">
        <v>159</v>
      </c>
      <c r="D112" s="189" t="s">
        <v>160</v>
      </c>
      <c r="E112" s="212">
        <v>72</v>
      </c>
    </row>
    <row r="113" spans="1:5" ht="46.5" x14ac:dyDescent="0.35">
      <c r="A113" s="190"/>
      <c r="B113" s="211" t="s">
        <v>5</v>
      </c>
      <c r="C113" s="216" t="s">
        <v>177</v>
      </c>
      <c r="D113" s="189" t="s">
        <v>160</v>
      </c>
      <c r="E113" s="212">
        <v>34</v>
      </c>
    </row>
    <row r="114" spans="1:5" ht="113.45" customHeight="1" x14ac:dyDescent="0.35">
      <c r="A114" s="190"/>
      <c r="B114" s="211" t="s">
        <v>7</v>
      </c>
      <c r="C114" s="211" t="s">
        <v>65</v>
      </c>
      <c r="D114" s="189" t="s">
        <v>45</v>
      </c>
      <c r="E114" s="191">
        <v>650</v>
      </c>
    </row>
    <row r="115" spans="1:5" ht="93.75" customHeight="1" x14ac:dyDescent="0.35">
      <c r="A115" s="190"/>
      <c r="B115" s="211" t="s">
        <v>2</v>
      </c>
      <c r="C115" s="216" t="s">
        <v>3</v>
      </c>
      <c r="D115" s="189" t="s">
        <v>60</v>
      </c>
      <c r="E115" s="212">
        <v>3000</v>
      </c>
    </row>
    <row r="116" spans="1:5" ht="46.5" x14ac:dyDescent="0.35">
      <c r="A116" s="190"/>
      <c r="B116" s="211" t="s">
        <v>270</v>
      </c>
      <c r="C116" s="211" t="s">
        <v>21</v>
      </c>
      <c r="D116" s="189" t="s">
        <v>63</v>
      </c>
      <c r="E116" s="191">
        <v>10</v>
      </c>
    </row>
    <row r="117" spans="1:5" ht="74.25" customHeight="1" x14ac:dyDescent="0.35">
      <c r="A117" s="190"/>
      <c r="B117" s="211" t="s">
        <v>7</v>
      </c>
      <c r="C117" s="211" t="s">
        <v>47</v>
      </c>
      <c r="D117" s="189" t="s">
        <v>51</v>
      </c>
      <c r="E117" s="191">
        <v>144</v>
      </c>
    </row>
    <row r="118" spans="1:5" ht="101.25" customHeight="1" x14ac:dyDescent="0.35">
      <c r="A118" s="190"/>
      <c r="B118" s="211" t="s">
        <v>7</v>
      </c>
      <c r="C118" s="233" t="s">
        <v>50</v>
      </c>
      <c r="D118" s="234" t="s">
        <v>51</v>
      </c>
      <c r="E118" s="191">
        <v>107</v>
      </c>
    </row>
    <row r="119" spans="1:5" ht="101.25" customHeight="1" x14ac:dyDescent="0.35">
      <c r="A119" s="190"/>
      <c r="B119" s="231" t="s">
        <v>37</v>
      </c>
      <c r="C119" s="237" t="s">
        <v>349</v>
      </c>
      <c r="D119" s="213" t="s">
        <v>117</v>
      </c>
      <c r="E119" s="232">
        <v>560</v>
      </c>
    </row>
    <row r="120" spans="1:5" ht="87.6" customHeight="1" x14ac:dyDescent="0.35">
      <c r="A120" s="190"/>
      <c r="B120" s="211" t="s">
        <v>5</v>
      </c>
      <c r="C120" s="235" t="s">
        <v>19</v>
      </c>
      <c r="D120" s="236" t="s">
        <v>63</v>
      </c>
      <c r="E120" s="191">
        <v>75</v>
      </c>
    </row>
    <row r="121" spans="1:5" ht="76.900000000000006" customHeight="1" x14ac:dyDescent="0.35">
      <c r="A121" s="190"/>
      <c r="B121" s="211" t="s">
        <v>231</v>
      </c>
      <c r="C121" s="211" t="s">
        <v>36</v>
      </c>
      <c r="D121" s="189" t="s">
        <v>51</v>
      </c>
      <c r="E121" s="191">
        <v>20</v>
      </c>
    </row>
    <row r="122" spans="1:5" ht="47.25" customHeight="1" x14ac:dyDescent="0.35"/>
    <row r="123" spans="1:5" ht="72" customHeight="1" x14ac:dyDescent="0.35">
      <c r="A123" s="224" t="s">
        <v>43</v>
      </c>
      <c r="C123" s="224" t="s">
        <v>48</v>
      </c>
    </row>
    <row r="124" spans="1:5" ht="64.150000000000006" customHeight="1" x14ac:dyDescent="0.35"/>
    <row r="125" spans="1:5" ht="60.6" customHeight="1" x14ac:dyDescent="0.35"/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9370078740157483" right="0.19685039370078741" top="0.35433070866141736" bottom="0.35433070866141736" header="0.31496062992125984" footer="0.31496062992125984"/>
  <pageSetup paperSize="9" scale="75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7"/>
  <sheetViews>
    <sheetView workbookViewId="0">
      <selection activeCell="M7" sqref="M7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304" t="s">
        <v>351</v>
      </c>
      <c r="C2" s="304"/>
      <c r="D2" s="304"/>
      <c r="E2" s="304"/>
      <c r="F2" s="304"/>
      <c r="G2" s="304"/>
      <c r="H2" s="304"/>
      <c r="I2" s="304"/>
      <c r="J2" s="304"/>
      <c r="K2" s="304"/>
    </row>
    <row r="3" spans="1:11" ht="15.75" x14ac:dyDescent="0.25">
      <c r="B3" s="334" t="s">
        <v>66</v>
      </c>
      <c r="C3" s="334"/>
      <c r="D3" s="334"/>
      <c r="E3" s="334"/>
      <c r="F3" s="334"/>
      <c r="G3" s="334"/>
      <c r="H3" s="334"/>
      <c r="I3" s="334"/>
      <c r="J3" s="334"/>
      <c r="K3" s="334"/>
    </row>
    <row r="4" spans="1:11" ht="16.5" customHeight="1" x14ac:dyDescent="0.25">
      <c r="A4" s="20"/>
      <c r="B4" s="305" t="s">
        <v>67</v>
      </c>
      <c r="C4" s="305"/>
      <c r="D4" s="305"/>
      <c r="E4" s="305"/>
      <c r="F4" s="305"/>
      <c r="G4" s="305"/>
      <c r="H4" s="305"/>
      <c r="I4" s="305"/>
      <c r="J4" s="305"/>
      <c r="K4" s="305"/>
    </row>
    <row r="5" spans="1:11" ht="15" customHeight="1" x14ac:dyDescent="0.25">
      <c r="A5" s="306" t="s">
        <v>68</v>
      </c>
      <c r="B5" s="306" t="s">
        <v>52</v>
      </c>
      <c r="C5" s="302" t="s">
        <v>259</v>
      </c>
      <c r="D5" s="202" t="s">
        <v>70</v>
      </c>
      <c r="E5" s="203"/>
      <c r="F5" s="202" t="s">
        <v>71</v>
      </c>
      <c r="G5" s="203"/>
      <c r="H5" s="204" t="s">
        <v>72</v>
      </c>
      <c r="I5" s="205"/>
      <c r="J5" s="312" t="s">
        <v>55</v>
      </c>
      <c r="K5" s="313"/>
    </row>
    <row r="6" spans="1:11" ht="35.25" customHeight="1" x14ac:dyDescent="0.25">
      <c r="A6" s="307"/>
      <c r="B6" s="307"/>
      <c r="C6" s="303"/>
      <c r="D6" s="41" t="s">
        <v>1</v>
      </c>
      <c r="E6" s="201" t="s">
        <v>73</v>
      </c>
      <c r="F6" s="41" t="s">
        <v>1</v>
      </c>
      <c r="G6" s="201" t="s">
        <v>73</v>
      </c>
      <c r="H6" s="41" t="s">
        <v>1</v>
      </c>
      <c r="I6" s="201" t="s">
        <v>73</v>
      </c>
      <c r="J6" s="201" t="s">
        <v>74</v>
      </c>
      <c r="K6" s="201" t="s">
        <v>75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ht="15.75" customHeight="1" x14ac:dyDescent="0.25">
      <c r="A8" s="24" t="s">
        <v>154</v>
      </c>
      <c r="B8" s="27">
        <v>2301401</v>
      </c>
      <c r="C8" s="135" t="s">
        <v>251</v>
      </c>
      <c r="D8" s="30"/>
      <c r="E8" s="30"/>
      <c r="F8" s="28"/>
      <c r="G8" s="29"/>
      <c r="H8" s="28"/>
      <c r="I8" s="29"/>
      <c r="J8" s="136" t="s">
        <v>254</v>
      </c>
      <c r="K8" s="31">
        <v>3</v>
      </c>
    </row>
    <row r="9" spans="1:11" ht="15" customHeight="1" x14ac:dyDescent="0.25">
      <c r="B9" s="32"/>
      <c r="C9" s="167" t="s">
        <v>78</v>
      </c>
      <c r="D9" s="33"/>
      <c r="E9" s="25" t="e">
        <f>SUM(#REF!)</f>
        <v>#REF!</v>
      </c>
      <c r="F9" s="25"/>
      <c r="G9" s="25" t="e">
        <f>SUM(#REF!)</f>
        <v>#REF!</v>
      </c>
      <c r="H9" s="34"/>
      <c r="I9" s="35" t="e">
        <f>SUM(#REF!)</f>
        <v>#REF!</v>
      </c>
      <c r="J9" s="33"/>
      <c r="K9" s="26">
        <v>3</v>
      </c>
    </row>
    <row r="10" spans="1:11" ht="15.75" customHeight="1" x14ac:dyDescent="0.25">
      <c r="B10" s="36"/>
      <c r="C10" s="1"/>
      <c r="D10" s="1"/>
      <c r="E10" s="1"/>
      <c r="F10" s="1"/>
      <c r="G10" s="1"/>
      <c r="H10" s="1"/>
      <c r="I10" s="1"/>
      <c r="J10" s="1"/>
      <c r="K10" s="1"/>
    </row>
    <row r="11" spans="1:11" ht="15" customHeight="1" x14ac:dyDescent="0.25">
      <c r="J11" s="2"/>
      <c r="K11" s="3"/>
    </row>
    <row r="12" spans="1:11" ht="15.75" customHeight="1" x14ac:dyDescent="0.25">
      <c r="A12" s="314" t="s">
        <v>79</v>
      </c>
      <c r="B12" s="314"/>
      <c r="C12" s="314"/>
      <c r="E12" t="s">
        <v>80</v>
      </c>
      <c r="J12" s="2"/>
      <c r="K12" s="3"/>
    </row>
    <row r="13" spans="1:11" ht="15.75" customHeight="1" x14ac:dyDescent="0.25">
      <c r="J13" s="2"/>
      <c r="K13" s="3"/>
    </row>
    <row r="14" spans="1:11" ht="15" customHeight="1" x14ac:dyDescent="0.25">
      <c r="A14" s="314" t="s">
        <v>81</v>
      </c>
      <c r="B14" s="314"/>
      <c r="C14" s="314"/>
      <c r="E14" t="s">
        <v>82</v>
      </c>
    </row>
    <row r="15" spans="1:11" ht="15" customHeight="1" x14ac:dyDescent="0.25"/>
    <row r="17" spans="1:3" x14ac:dyDescent="0.25">
      <c r="A17" s="260" t="s">
        <v>292</v>
      </c>
      <c r="B17" s="260"/>
      <c r="C17" s="260"/>
    </row>
    <row r="18" spans="1:3" x14ac:dyDescent="0.25">
      <c r="A18" s="260" t="s">
        <v>293</v>
      </c>
      <c r="B18" s="260"/>
      <c r="C18" s="260"/>
    </row>
    <row r="375" ht="13.5" customHeight="1" x14ac:dyDescent="0.25"/>
    <row r="377" ht="14.25" customHeight="1" x14ac:dyDescent="0.25"/>
  </sheetData>
  <mergeCells count="9">
    <mergeCell ref="A12:C12"/>
    <mergeCell ref="A14:C14"/>
    <mergeCell ref="A5:A6"/>
    <mergeCell ref="B2:K2"/>
    <mergeCell ref="B3:K3"/>
    <mergeCell ref="B4:K4"/>
    <mergeCell ref="B5:B6"/>
    <mergeCell ref="C5:C6"/>
    <mergeCell ref="J5:K5"/>
  </mergeCells>
  <pageMargins left="0.7" right="0.7" top="0.75" bottom="0.75" header="0.3" footer="0.3"/>
  <pageSetup paperSize="9" scale="70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G2" sqref="G2"/>
    </sheetView>
  </sheetViews>
  <sheetFormatPr defaultRowHeight="15" x14ac:dyDescent="0.25"/>
  <cols>
    <col min="1" max="1" width="15.5703125" customWidth="1"/>
    <col min="2" max="2" width="16.140625" customWidth="1"/>
    <col min="3" max="3" width="38.42578125" customWidth="1"/>
    <col min="4" max="4" width="16.28515625" customWidth="1"/>
    <col min="5" max="5" width="19.28515625" customWidth="1"/>
    <col min="6" max="7" width="13.5703125" customWidth="1"/>
    <col min="8" max="9" width="15.140625" customWidth="1"/>
    <col min="10" max="10" width="11.5703125" customWidth="1"/>
    <col min="11" max="11" width="11.140625" customWidth="1"/>
  </cols>
  <sheetData>
    <row r="1" spans="1:5" ht="61.5" customHeight="1" x14ac:dyDescent="0.25">
      <c r="E1" s="37" t="s">
        <v>83</v>
      </c>
    </row>
    <row r="2" spans="1:5" ht="64.5" customHeight="1" x14ac:dyDescent="0.25">
      <c r="A2" s="337" t="s">
        <v>352</v>
      </c>
      <c r="B2" s="337"/>
      <c r="C2" s="337"/>
      <c r="D2" s="337"/>
      <c r="E2" s="337"/>
    </row>
    <row r="3" spans="1:5" ht="15" customHeight="1" x14ac:dyDescent="0.25">
      <c r="A3" s="338" t="s">
        <v>85</v>
      </c>
      <c r="B3" s="338"/>
      <c r="C3" s="338"/>
      <c r="D3" s="338"/>
      <c r="E3" s="338"/>
    </row>
    <row r="4" spans="1:5" ht="15" customHeight="1" x14ac:dyDescent="0.25">
      <c r="A4" s="320" t="s">
        <v>54</v>
      </c>
      <c r="B4" s="320" t="s">
        <v>52</v>
      </c>
      <c r="C4" s="320" t="s">
        <v>84</v>
      </c>
      <c r="D4" s="317" t="s">
        <v>55</v>
      </c>
      <c r="E4" s="318"/>
    </row>
    <row r="5" spans="1:5" x14ac:dyDescent="0.25">
      <c r="A5" s="321"/>
      <c r="B5" s="321"/>
      <c r="C5" s="321"/>
      <c r="D5" s="143" t="s">
        <v>56</v>
      </c>
      <c r="E5" s="144" t="s">
        <v>1</v>
      </c>
    </row>
    <row r="6" spans="1:5" ht="35.450000000000003" customHeight="1" x14ac:dyDescent="0.25">
      <c r="A6" s="335"/>
      <c r="B6" s="148"/>
      <c r="C6" s="279" t="s">
        <v>87</v>
      </c>
      <c r="D6" s="98" t="s">
        <v>60</v>
      </c>
      <c r="E6" s="278">
        <v>10000</v>
      </c>
    </row>
    <row r="7" spans="1:5" ht="15.75" x14ac:dyDescent="0.25">
      <c r="A7" s="335"/>
      <c r="B7" s="148"/>
      <c r="C7" s="42" t="s">
        <v>76</v>
      </c>
      <c r="D7" s="98" t="s">
        <v>86</v>
      </c>
      <c r="E7" s="43">
        <v>1</v>
      </c>
    </row>
    <row r="8" spans="1:5" ht="15.75" x14ac:dyDescent="0.25">
      <c r="A8" s="335"/>
      <c r="B8" s="148"/>
      <c r="C8" s="42" t="s">
        <v>257</v>
      </c>
      <c r="D8" s="98" t="s">
        <v>254</v>
      </c>
      <c r="E8" s="43">
        <v>10</v>
      </c>
    </row>
    <row r="9" spans="1:5" ht="15.75" x14ac:dyDescent="0.25">
      <c r="A9" s="335"/>
      <c r="B9" s="148"/>
      <c r="C9" s="42" t="s">
        <v>308</v>
      </c>
      <c r="D9" s="98" t="s">
        <v>86</v>
      </c>
      <c r="E9" s="43">
        <v>20</v>
      </c>
    </row>
    <row r="10" spans="1:5" ht="15.75" x14ac:dyDescent="0.25">
      <c r="A10" s="335"/>
      <c r="B10" s="148"/>
      <c r="C10" s="42" t="s">
        <v>326</v>
      </c>
      <c r="D10" s="98" t="s">
        <v>86</v>
      </c>
      <c r="E10" s="43">
        <v>16</v>
      </c>
    </row>
    <row r="11" spans="1:5" ht="29.45" customHeight="1" x14ac:dyDescent="0.25">
      <c r="A11" s="336"/>
      <c r="B11" s="148"/>
      <c r="C11" s="279" t="s">
        <v>194</v>
      </c>
      <c r="D11" s="98" t="s">
        <v>115</v>
      </c>
      <c r="E11" s="278">
        <v>2</v>
      </c>
    </row>
    <row r="12" spans="1:5" ht="39.6" customHeight="1" x14ac:dyDescent="0.25">
      <c r="B12" t="s">
        <v>89</v>
      </c>
    </row>
    <row r="13" spans="1:5" ht="39" customHeight="1" x14ac:dyDescent="0.25">
      <c r="B13" t="s">
        <v>90</v>
      </c>
      <c r="C13" t="s">
        <v>91</v>
      </c>
      <c r="D13" t="s">
        <v>165</v>
      </c>
    </row>
  </sheetData>
  <mergeCells count="7">
    <mergeCell ref="A6:A11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G5" sqref="G5"/>
    </sheetView>
  </sheetViews>
  <sheetFormatPr defaultRowHeight="15" x14ac:dyDescent="0.25"/>
  <cols>
    <col min="1" max="1" width="17.42578125" customWidth="1"/>
    <col min="2" max="2" width="19" customWidth="1"/>
    <col min="3" max="3" width="23.5703125" customWidth="1"/>
    <col min="4" max="4" width="10.5703125" customWidth="1"/>
    <col min="5" max="5" width="10" customWidth="1"/>
  </cols>
  <sheetData>
    <row r="1" spans="1:5" ht="60" customHeight="1" x14ac:dyDescent="0.25">
      <c r="A1" s="340" t="s">
        <v>92</v>
      </c>
      <c r="B1" s="340"/>
      <c r="C1" s="340"/>
      <c r="D1" s="340"/>
      <c r="E1" s="340"/>
    </row>
    <row r="2" spans="1:5" ht="36.6" customHeight="1" x14ac:dyDescent="0.25">
      <c r="A2" s="341" t="s">
        <v>93</v>
      </c>
      <c r="B2" s="341"/>
      <c r="C2" s="341"/>
      <c r="D2" s="341"/>
      <c r="E2" s="341"/>
    </row>
    <row r="3" spans="1:5" ht="24" customHeight="1" x14ac:dyDescent="0.25">
      <c r="A3" s="341" t="s">
        <v>94</v>
      </c>
      <c r="B3" s="341"/>
      <c r="C3" s="341"/>
      <c r="D3" s="341"/>
      <c r="E3" s="341"/>
    </row>
    <row r="4" spans="1:5" ht="26.25" customHeight="1" x14ac:dyDescent="0.25">
      <c r="A4" s="341" t="s">
        <v>95</v>
      </c>
      <c r="B4" s="341"/>
      <c r="C4" s="341"/>
      <c r="D4" s="341"/>
      <c r="E4" s="341"/>
    </row>
    <row r="5" spans="1:5" x14ac:dyDescent="0.25">
      <c r="A5" s="341" t="s">
        <v>353</v>
      </c>
      <c r="B5" s="341"/>
      <c r="C5" s="341"/>
      <c r="D5" s="341"/>
      <c r="E5" s="341"/>
    </row>
    <row r="6" spans="1:5" ht="9.75" hidden="1" customHeight="1" x14ac:dyDescent="0.25">
      <c r="A6" s="44"/>
      <c r="B6" s="44"/>
      <c r="C6" s="45"/>
      <c r="D6" s="45"/>
      <c r="E6" s="46"/>
    </row>
    <row r="7" spans="1:5" ht="21" customHeight="1" x14ac:dyDescent="0.25">
      <c r="A7" s="339" t="s">
        <v>96</v>
      </c>
      <c r="B7" s="339"/>
      <c r="C7" s="339"/>
      <c r="D7" s="339"/>
      <c r="E7" s="339"/>
    </row>
    <row r="8" spans="1:5" x14ac:dyDescent="0.25">
      <c r="A8" s="346" t="s">
        <v>97</v>
      </c>
      <c r="B8" s="346"/>
      <c r="C8" s="346"/>
      <c r="D8" s="346"/>
      <c r="E8" s="346"/>
    </row>
    <row r="9" spans="1:5" ht="15.75" customHeight="1" thickBot="1" x14ac:dyDescent="0.3">
      <c r="A9" s="47"/>
      <c r="B9" s="47"/>
      <c r="C9" s="47"/>
      <c r="D9" s="47"/>
      <c r="E9" s="47"/>
    </row>
    <row r="10" spans="1:5" ht="33" customHeight="1" x14ac:dyDescent="0.25">
      <c r="A10" s="347" t="s">
        <v>98</v>
      </c>
      <c r="B10" s="349" t="s">
        <v>99</v>
      </c>
      <c r="C10" s="351" t="s">
        <v>69</v>
      </c>
      <c r="D10" s="353" t="s">
        <v>296</v>
      </c>
      <c r="E10" s="354"/>
    </row>
    <row r="11" spans="1:5" ht="30" x14ac:dyDescent="0.25">
      <c r="A11" s="348"/>
      <c r="B11" s="350"/>
      <c r="C11" s="352"/>
      <c r="D11" s="38" t="s">
        <v>56</v>
      </c>
      <c r="E11" s="39" t="s">
        <v>1</v>
      </c>
    </row>
    <row r="12" spans="1:5" x14ac:dyDescent="0.25">
      <c r="A12" s="48">
        <v>1</v>
      </c>
      <c r="B12" s="49">
        <v>2</v>
      </c>
      <c r="C12" s="50">
        <v>3</v>
      </c>
      <c r="D12" s="50">
        <v>4</v>
      </c>
      <c r="E12" s="51">
        <v>5</v>
      </c>
    </row>
    <row r="13" spans="1:5" x14ac:dyDescent="0.25">
      <c r="A13" s="355"/>
      <c r="B13" s="356"/>
      <c r="C13" s="52" t="s">
        <v>271</v>
      </c>
      <c r="D13" s="53"/>
      <c r="E13" s="64">
        <v>8</v>
      </c>
    </row>
    <row r="14" spans="1:5" ht="15.75" thickBot="1" x14ac:dyDescent="0.3">
      <c r="A14" s="335"/>
      <c r="B14" s="335"/>
      <c r="C14" s="54" t="s">
        <v>100</v>
      </c>
      <c r="D14" s="55" t="s">
        <v>88</v>
      </c>
      <c r="E14" s="65">
        <v>86</v>
      </c>
    </row>
    <row r="15" spans="1:5" ht="24" customHeight="1" thickBot="1" x14ac:dyDescent="0.3">
      <c r="A15" s="342" t="s">
        <v>102</v>
      </c>
      <c r="B15" s="343"/>
      <c r="C15" s="344"/>
      <c r="D15" s="56"/>
      <c r="E15" s="66">
        <f>SUM(E13:E14)</f>
        <v>94</v>
      </c>
    </row>
    <row r="16" spans="1:5" ht="23.25" customHeight="1" x14ac:dyDescent="0.25">
      <c r="A16" s="345"/>
      <c r="B16" s="345"/>
      <c r="C16" s="44"/>
      <c r="D16" s="46"/>
      <c r="E16" s="57"/>
    </row>
    <row r="17" spans="1:5" ht="15.75" x14ac:dyDescent="0.25">
      <c r="A17" s="58"/>
      <c r="B17" s="58"/>
      <c r="C17" s="44"/>
      <c r="D17" s="46"/>
      <c r="E17" s="57"/>
    </row>
    <row r="18" spans="1:5" ht="15.75" x14ac:dyDescent="0.25">
      <c r="A18" s="59" t="s">
        <v>89</v>
      </c>
      <c r="B18" s="58"/>
      <c r="C18" s="44"/>
      <c r="D18" s="60"/>
      <c r="E18" s="57"/>
    </row>
    <row r="19" spans="1:5" x14ac:dyDescent="0.25">
      <c r="A19" s="59"/>
      <c r="B19" s="61"/>
      <c r="C19" s="61"/>
      <c r="D19" s="62"/>
      <c r="E19" s="63"/>
    </row>
    <row r="20" spans="1:5" x14ac:dyDescent="0.25">
      <c r="A20" s="59" t="s">
        <v>103</v>
      </c>
      <c r="B20" s="59"/>
      <c r="C20" s="59"/>
      <c r="D20" s="62"/>
      <c r="E20" s="63"/>
    </row>
    <row r="21" spans="1:5" x14ac:dyDescent="0.25">
      <c r="A21" s="59"/>
      <c r="B21" s="59"/>
      <c r="C21" s="59"/>
      <c r="D21" s="62"/>
      <c r="E21" s="63"/>
    </row>
  </sheetData>
  <protectedRanges>
    <protectedRange sqref="D15:E15" name="Диапазон1"/>
  </protectedRanges>
  <mergeCells count="15">
    <mergeCell ref="A15:C15"/>
    <mergeCell ref="A16:B16"/>
    <mergeCell ref="A8:E8"/>
    <mergeCell ref="A10:A11"/>
    <mergeCell ref="B10:B11"/>
    <mergeCell ref="C10:C11"/>
    <mergeCell ref="D10:E10"/>
    <mergeCell ref="A13:A14"/>
    <mergeCell ref="B13:B14"/>
    <mergeCell ref="A7:E7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opLeftCell="A8" workbookViewId="0">
      <selection activeCell="G9" sqref="G9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7.85546875" customWidth="1"/>
    <col min="6" max="7" width="15.140625" customWidth="1"/>
    <col min="8" max="8" width="11.5703125" customWidth="1"/>
    <col min="9" max="9" width="11.140625" customWidth="1"/>
  </cols>
  <sheetData>
    <row r="1" spans="1:5" ht="76.5" customHeight="1" x14ac:dyDescent="0.25">
      <c r="E1" s="37" t="s">
        <v>83</v>
      </c>
    </row>
    <row r="2" spans="1:5" ht="64.5" customHeight="1" x14ac:dyDescent="0.25">
      <c r="A2" s="337" t="s">
        <v>354</v>
      </c>
      <c r="B2" s="337"/>
      <c r="C2" s="337"/>
      <c r="D2" s="337"/>
      <c r="E2" s="337"/>
    </row>
    <row r="3" spans="1:5" ht="15.75" customHeight="1" x14ac:dyDescent="0.25">
      <c r="A3" s="304" t="s">
        <v>85</v>
      </c>
      <c r="B3" s="304"/>
      <c r="C3" s="304"/>
      <c r="D3" s="304"/>
      <c r="E3" s="304"/>
    </row>
    <row r="4" spans="1:5" ht="15" customHeight="1" x14ac:dyDescent="0.25">
      <c r="A4" s="358" t="s">
        <v>106</v>
      </c>
      <c r="B4" s="358"/>
      <c r="C4" s="358"/>
      <c r="D4" s="358"/>
      <c r="E4" s="358"/>
    </row>
    <row r="5" spans="1:5" x14ac:dyDescent="0.25">
      <c r="A5" s="67"/>
      <c r="B5" s="67"/>
      <c r="C5" s="67"/>
      <c r="D5" s="172"/>
      <c r="E5" s="172"/>
    </row>
    <row r="6" spans="1:5" ht="45.75" customHeight="1" x14ac:dyDescent="0.25">
      <c r="A6" s="320" t="s">
        <v>54</v>
      </c>
      <c r="B6" s="320" t="s">
        <v>107</v>
      </c>
      <c r="C6" s="320" t="s">
        <v>84</v>
      </c>
      <c r="D6" s="317" t="s">
        <v>55</v>
      </c>
      <c r="E6" s="318"/>
    </row>
    <row r="7" spans="1:5" ht="30" x14ac:dyDescent="0.25">
      <c r="A7" s="321"/>
      <c r="B7" s="321"/>
      <c r="C7" s="321"/>
      <c r="D7" s="171" t="s">
        <v>108</v>
      </c>
      <c r="E7" s="165" t="s">
        <v>1</v>
      </c>
    </row>
    <row r="8" spans="1:5" x14ac:dyDescent="0.25">
      <c r="A8" s="68" t="s">
        <v>105</v>
      </c>
      <c r="B8" s="40">
        <v>2301400</v>
      </c>
      <c r="C8" s="40" t="s">
        <v>261</v>
      </c>
      <c r="D8" s="40" t="s">
        <v>86</v>
      </c>
      <c r="E8" s="280">
        <v>127</v>
      </c>
    </row>
    <row r="9" spans="1:5" ht="75" x14ac:dyDescent="0.25">
      <c r="A9" s="68" t="s">
        <v>105</v>
      </c>
      <c r="B9" s="40">
        <v>2301400</v>
      </c>
      <c r="C9" s="40" t="s">
        <v>215</v>
      </c>
      <c r="D9" s="40" t="s">
        <v>216</v>
      </c>
      <c r="E9" s="280">
        <v>4</v>
      </c>
    </row>
    <row r="10" spans="1:5" x14ac:dyDescent="0.25">
      <c r="A10" s="68" t="s">
        <v>105</v>
      </c>
      <c r="B10" s="40">
        <v>2301400</v>
      </c>
      <c r="C10" s="40" t="s">
        <v>109</v>
      </c>
      <c r="D10" s="40" t="s">
        <v>86</v>
      </c>
      <c r="E10" s="280">
        <v>5</v>
      </c>
    </row>
    <row r="11" spans="1:5" x14ac:dyDescent="0.25">
      <c r="A11" s="68" t="s">
        <v>105</v>
      </c>
      <c r="B11" s="40">
        <v>2301401</v>
      </c>
      <c r="C11" s="40" t="s">
        <v>308</v>
      </c>
      <c r="D11" s="40" t="s">
        <v>86</v>
      </c>
      <c r="E11" s="280">
        <v>9</v>
      </c>
    </row>
    <row r="12" spans="1:5" x14ac:dyDescent="0.25">
      <c r="A12" s="68" t="s">
        <v>105</v>
      </c>
      <c r="B12" s="40">
        <v>2301402</v>
      </c>
      <c r="C12" s="40" t="s">
        <v>309</v>
      </c>
      <c r="D12" s="40" t="s">
        <v>113</v>
      </c>
      <c r="E12" s="280">
        <v>112</v>
      </c>
    </row>
    <row r="13" spans="1:5" x14ac:dyDescent="0.25">
      <c r="A13" s="68" t="s">
        <v>105</v>
      </c>
      <c r="B13" s="40">
        <v>2301403</v>
      </c>
      <c r="C13" s="40" t="s">
        <v>310</v>
      </c>
      <c r="D13" s="40" t="s">
        <v>113</v>
      </c>
      <c r="E13" s="280">
        <v>112</v>
      </c>
    </row>
    <row r="14" spans="1:5" ht="60" x14ac:dyDescent="0.25">
      <c r="A14" s="68" t="s">
        <v>105</v>
      </c>
      <c r="B14" s="40">
        <v>2301400</v>
      </c>
      <c r="C14" s="40" t="s">
        <v>263</v>
      </c>
      <c r="D14" s="40" t="s">
        <v>253</v>
      </c>
      <c r="E14" s="280">
        <v>8</v>
      </c>
    </row>
    <row r="15" spans="1:5" x14ac:dyDescent="0.25">
      <c r="A15" s="176"/>
      <c r="B15" s="70"/>
      <c r="C15" s="70"/>
      <c r="D15" s="70"/>
      <c r="E15" s="71"/>
    </row>
    <row r="16" spans="1:5" x14ac:dyDescent="0.25">
      <c r="A16" s="357"/>
      <c r="B16" s="357"/>
      <c r="C16" s="357"/>
      <c r="D16" s="357"/>
      <c r="E16" s="357"/>
    </row>
    <row r="17" spans="2:2" x14ac:dyDescent="0.25">
      <c r="B17" t="s">
        <v>89</v>
      </c>
    </row>
    <row r="18" spans="2:2" x14ac:dyDescent="0.25">
      <c r="B18" t="s">
        <v>103</v>
      </c>
    </row>
  </sheetData>
  <mergeCells count="8">
    <mergeCell ref="A16:E16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opLeftCell="A4" workbookViewId="0">
      <selection activeCell="G14" sqref="G14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2" customWidth="1"/>
    <col min="5" max="5" width="18.7109375" customWidth="1"/>
    <col min="6" max="6" width="9.5703125" bestFit="1" customWidth="1"/>
    <col min="7" max="7" width="11" customWidth="1"/>
    <col min="8" max="8" width="8.5703125" customWidth="1"/>
    <col min="9" max="9" width="12.42578125" customWidth="1"/>
    <col min="10" max="10" width="11.140625" customWidth="1"/>
    <col min="11" max="11" width="11.85546875" customWidth="1"/>
    <col min="12" max="12" width="9.28515625" bestFit="1" customWidth="1"/>
    <col min="13" max="13" width="11.28515625" customWidth="1"/>
    <col min="14" max="14" width="11.42578125" customWidth="1"/>
  </cols>
  <sheetData>
    <row r="1" spans="1:7" ht="19.5" customHeight="1" x14ac:dyDescent="0.25">
      <c r="E1" s="37" t="s">
        <v>83</v>
      </c>
      <c r="F1" s="1"/>
      <c r="G1" s="1"/>
    </row>
    <row r="2" spans="1:7" ht="102.75" customHeight="1" x14ac:dyDescent="0.25">
      <c r="A2" s="337" t="s">
        <v>355</v>
      </c>
      <c r="B2" s="337"/>
      <c r="C2" s="337"/>
      <c r="D2" s="337"/>
      <c r="E2" s="337"/>
      <c r="F2" s="133"/>
      <c r="G2" s="132"/>
    </row>
    <row r="3" spans="1:7" ht="20.25" customHeight="1" x14ac:dyDescent="0.25">
      <c r="A3" s="337" t="s">
        <v>0</v>
      </c>
      <c r="B3" s="337"/>
      <c r="C3" s="337"/>
      <c r="D3" s="337"/>
      <c r="E3" s="337"/>
      <c r="F3" s="133"/>
      <c r="G3" s="132"/>
    </row>
    <row r="4" spans="1:7" ht="21.75" customHeight="1" x14ac:dyDescent="0.25">
      <c r="A4" s="304" t="s">
        <v>110</v>
      </c>
      <c r="B4" s="304"/>
      <c r="C4" s="304"/>
      <c r="D4" s="304"/>
      <c r="E4" s="304"/>
      <c r="F4" s="1"/>
      <c r="G4" s="1"/>
    </row>
    <row r="5" spans="1:7" ht="37.5" customHeight="1" x14ac:dyDescent="0.25">
      <c r="A5" s="360" t="s">
        <v>54</v>
      </c>
      <c r="B5" s="360" t="s">
        <v>52</v>
      </c>
      <c r="C5" s="360" t="s">
        <v>84</v>
      </c>
      <c r="D5" s="362" t="s">
        <v>55</v>
      </c>
      <c r="E5" s="363"/>
      <c r="F5" s="1"/>
      <c r="G5" s="1"/>
    </row>
    <row r="6" spans="1:7" ht="27" customHeight="1" x14ac:dyDescent="0.25">
      <c r="A6" s="361"/>
      <c r="B6" s="361"/>
      <c r="C6" s="361"/>
      <c r="D6" s="173" t="s">
        <v>56</v>
      </c>
      <c r="E6" s="74" t="s">
        <v>1</v>
      </c>
      <c r="F6" s="1"/>
      <c r="G6" s="1"/>
    </row>
    <row r="7" spans="1:7" ht="15.75" customHeight="1" x14ac:dyDescent="0.25">
      <c r="A7" s="75" t="s">
        <v>111</v>
      </c>
      <c r="B7" s="76" t="s">
        <v>114</v>
      </c>
      <c r="C7" s="230" t="s">
        <v>116</v>
      </c>
      <c r="D7" s="77" t="s">
        <v>117</v>
      </c>
      <c r="E7" s="261">
        <v>9</v>
      </c>
      <c r="F7" s="1"/>
      <c r="G7" s="1"/>
    </row>
    <row r="8" spans="1:7" ht="15.75" customHeight="1" x14ac:dyDescent="0.25">
      <c r="A8" s="75" t="s">
        <v>111</v>
      </c>
      <c r="B8" s="76" t="s">
        <v>206</v>
      </c>
      <c r="C8" s="78" t="s">
        <v>207</v>
      </c>
      <c r="D8" s="169" t="s">
        <v>115</v>
      </c>
      <c r="E8" s="261">
        <v>4</v>
      </c>
      <c r="F8" s="1"/>
      <c r="G8" s="1"/>
    </row>
    <row r="9" spans="1:7" ht="15.75" customHeight="1" x14ac:dyDescent="0.25">
      <c r="A9" s="75" t="s">
        <v>111</v>
      </c>
      <c r="B9" s="76" t="s">
        <v>206</v>
      </c>
      <c r="C9" s="78" t="s">
        <v>112</v>
      </c>
      <c r="D9" s="169" t="s">
        <v>113</v>
      </c>
      <c r="E9" s="261">
        <v>53</v>
      </c>
      <c r="F9" s="1"/>
      <c r="G9" s="1"/>
    </row>
    <row r="10" spans="1:7" ht="15.75" customHeight="1" x14ac:dyDescent="0.25">
      <c r="A10" s="75" t="s">
        <v>111</v>
      </c>
      <c r="B10" s="76" t="s">
        <v>206</v>
      </c>
      <c r="C10" s="78" t="s">
        <v>100</v>
      </c>
      <c r="D10" s="169" t="s">
        <v>88</v>
      </c>
      <c r="E10" s="261">
        <v>15</v>
      </c>
      <c r="F10" s="1"/>
      <c r="G10" s="1"/>
    </row>
    <row r="11" spans="1:7" ht="15.75" customHeight="1" x14ac:dyDescent="0.25">
      <c r="A11" s="75" t="s">
        <v>111</v>
      </c>
      <c r="B11" s="76" t="s">
        <v>206</v>
      </c>
      <c r="C11" s="78" t="s">
        <v>251</v>
      </c>
      <c r="D11" s="196" t="s">
        <v>254</v>
      </c>
      <c r="E11" s="261">
        <v>76</v>
      </c>
      <c r="F11" s="1"/>
      <c r="G11" s="1"/>
    </row>
    <row r="12" spans="1:7" ht="15.75" customHeight="1" x14ac:dyDescent="0.25">
      <c r="A12" s="75" t="s">
        <v>111</v>
      </c>
      <c r="B12" s="76" t="s">
        <v>206</v>
      </c>
      <c r="C12" s="78" t="s">
        <v>276</v>
      </c>
      <c r="D12" s="240" t="s">
        <v>86</v>
      </c>
      <c r="E12" s="261">
        <v>1</v>
      </c>
      <c r="F12" s="1"/>
      <c r="G12" s="1"/>
    </row>
    <row r="13" spans="1:7" ht="15.75" customHeight="1" x14ac:dyDescent="0.25">
      <c r="A13" s="75" t="s">
        <v>111</v>
      </c>
      <c r="B13" s="76" t="s">
        <v>206</v>
      </c>
      <c r="C13" s="78" t="s">
        <v>252</v>
      </c>
      <c r="D13" s="196" t="s">
        <v>115</v>
      </c>
      <c r="E13" s="261">
        <v>6</v>
      </c>
      <c r="F13" s="1"/>
      <c r="G13" s="1"/>
    </row>
    <row r="14" spans="1:7" ht="15.75" customHeight="1" x14ac:dyDescent="0.25">
      <c r="A14" s="75" t="s">
        <v>111</v>
      </c>
      <c r="B14" s="292" t="s">
        <v>114</v>
      </c>
      <c r="C14" s="78" t="s">
        <v>308</v>
      </c>
      <c r="D14" s="285" t="s">
        <v>86</v>
      </c>
      <c r="E14" s="261">
        <v>31</v>
      </c>
      <c r="F14" s="1"/>
      <c r="G14" s="1"/>
    </row>
    <row r="15" spans="1:7" ht="15.75" customHeight="1" x14ac:dyDescent="0.25">
      <c r="A15" s="75" t="s">
        <v>111</v>
      </c>
      <c r="B15" s="292" t="s">
        <v>114</v>
      </c>
      <c r="C15" s="78" t="s">
        <v>325</v>
      </c>
      <c r="D15" s="285" t="s">
        <v>86</v>
      </c>
      <c r="E15" s="261">
        <v>335</v>
      </c>
      <c r="F15" s="1"/>
      <c r="G15" s="1"/>
    </row>
    <row r="16" spans="1:7" ht="15.75" customHeight="1" x14ac:dyDescent="0.25">
      <c r="A16" s="75" t="s">
        <v>111</v>
      </c>
      <c r="B16" s="292" t="s">
        <v>206</v>
      </c>
      <c r="C16" s="78" t="s">
        <v>326</v>
      </c>
      <c r="D16" s="285" t="s">
        <v>86</v>
      </c>
      <c r="E16" s="261">
        <v>16</v>
      </c>
      <c r="F16" s="1"/>
      <c r="G16" s="1"/>
    </row>
    <row r="17" spans="1:14" ht="15.75" x14ac:dyDescent="0.25">
      <c r="A17" s="79" t="s">
        <v>118</v>
      </c>
      <c r="B17" s="80"/>
      <c r="C17" s="80"/>
      <c r="D17" s="80"/>
      <c r="E17" s="81">
        <f>SUM(E7:E16)</f>
        <v>546</v>
      </c>
      <c r="F17" s="1"/>
      <c r="G17" s="1"/>
    </row>
    <row r="18" spans="1:14" ht="15.75" x14ac:dyDescent="0.25">
      <c r="A18" s="176"/>
      <c r="B18" s="70"/>
      <c r="C18" s="70"/>
      <c r="D18" s="70"/>
      <c r="E18" s="71"/>
      <c r="F18" s="1"/>
      <c r="G18" s="1"/>
    </row>
    <row r="19" spans="1:14" ht="15.75" x14ac:dyDescent="0.25">
      <c r="A19" s="4" t="s">
        <v>119</v>
      </c>
      <c r="F19" s="1"/>
      <c r="G19" s="1"/>
    </row>
    <row r="20" spans="1:14" ht="15.75" x14ac:dyDescent="0.25">
      <c r="A20" s="4"/>
      <c r="F20" s="4"/>
      <c r="G20" s="1"/>
    </row>
    <row r="21" spans="1:14" ht="15.75" x14ac:dyDescent="0.25">
      <c r="A21" s="1"/>
      <c r="B21" s="1"/>
      <c r="C21" s="1"/>
      <c r="D21" s="1"/>
      <c r="E21" s="1"/>
      <c r="F21" s="4"/>
      <c r="G21" s="4"/>
    </row>
    <row r="22" spans="1:14" ht="15.75" x14ac:dyDescent="0.25">
      <c r="F22" s="359"/>
      <c r="G22" s="359"/>
    </row>
    <row r="23" spans="1:14" ht="15.75" x14ac:dyDescent="0.25">
      <c r="F23" s="1"/>
      <c r="G23" s="1"/>
    </row>
    <row r="24" spans="1:14" ht="15.75" x14ac:dyDescent="0.25">
      <c r="F24" s="4"/>
      <c r="G24" s="1"/>
    </row>
    <row r="27" spans="1:14" ht="15.75" x14ac:dyDescent="0.25">
      <c r="F27" s="1"/>
      <c r="G27" s="1"/>
      <c r="H27" s="1"/>
      <c r="I27" s="1"/>
      <c r="J27" s="1"/>
      <c r="K27" s="1"/>
      <c r="L27" s="1"/>
      <c r="M27" s="1"/>
      <c r="N27" s="1"/>
    </row>
  </sheetData>
  <mergeCells count="8">
    <mergeCell ref="F22:G22"/>
    <mergeCell ref="A2:E2"/>
    <mergeCell ref="A3:E3"/>
    <mergeCell ref="A4:E4"/>
    <mergeCell ref="A5:A6"/>
    <mergeCell ref="B5:B6"/>
    <mergeCell ref="C5:C6"/>
    <mergeCell ref="D5:E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="84" zoomScaleNormal="84" workbookViewId="0">
      <selection activeCell="G2" sqref="G2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5.5703125" customWidth="1"/>
    <col min="5" max="5" width="18.7109375" customWidth="1"/>
    <col min="6" max="6" width="17.28515625" customWidth="1"/>
    <col min="7" max="8" width="22.7109375" customWidth="1"/>
    <col min="9" max="9" width="16.7109375" customWidth="1"/>
    <col min="10" max="10" width="17.85546875" customWidth="1"/>
    <col min="11" max="11" width="21" customWidth="1"/>
  </cols>
  <sheetData>
    <row r="1" spans="1:5" ht="71.25" customHeight="1" x14ac:dyDescent="0.3">
      <c r="A1" s="84"/>
      <c r="B1" s="84"/>
      <c r="C1" s="84"/>
      <c r="D1" s="84"/>
      <c r="E1" s="85" t="s">
        <v>83</v>
      </c>
    </row>
    <row r="2" spans="1:5" ht="95.25" customHeight="1" x14ac:dyDescent="0.3">
      <c r="A2" s="84"/>
      <c r="B2" s="366" t="s">
        <v>356</v>
      </c>
      <c r="C2" s="366"/>
      <c r="D2" s="86"/>
      <c r="E2" s="87"/>
    </row>
    <row r="3" spans="1:5" ht="31.5" customHeight="1" x14ac:dyDescent="0.3">
      <c r="A3" s="84"/>
      <c r="B3" s="366" t="s">
        <v>0</v>
      </c>
      <c r="C3" s="366"/>
      <c r="D3" s="86"/>
      <c r="E3" s="87"/>
    </row>
    <row r="4" spans="1:5" ht="42" customHeight="1" x14ac:dyDescent="0.3">
      <c r="A4" s="84"/>
      <c r="B4" s="367" t="s">
        <v>120</v>
      </c>
      <c r="C4" s="368"/>
      <c r="D4" s="88"/>
      <c r="E4" s="87"/>
    </row>
    <row r="5" spans="1:5" ht="60" customHeight="1" x14ac:dyDescent="0.3">
      <c r="A5" s="369" t="s">
        <v>54</v>
      </c>
      <c r="B5" s="369" t="s">
        <v>52</v>
      </c>
      <c r="C5" s="369" t="s">
        <v>84</v>
      </c>
      <c r="D5" s="364" t="s">
        <v>55</v>
      </c>
      <c r="E5" s="365"/>
    </row>
    <row r="6" spans="1:5" ht="57.75" customHeight="1" x14ac:dyDescent="0.25">
      <c r="A6" s="370"/>
      <c r="B6" s="370"/>
      <c r="C6" s="370"/>
      <c r="D6" s="89" t="s">
        <v>56</v>
      </c>
      <c r="E6" s="90" t="s">
        <v>1</v>
      </c>
    </row>
    <row r="7" spans="1:5" ht="18.75" x14ac:dyDescent="0.3">
      <c r="A7" s="91" t="s">
        <v>120</v>
      </c>
      <c r="B7" s="90" t="s">
        <v>163</v>
      </c>
      <c r="C7" s="91" t="s">
        <v>195</v>
      </c>
      <c r="D7" s="154" t="s">
        <v>86</v>
      </c>
      <c r="E7" s="154">
        <v>2</v>
      </c>
    </row>
    <row r="8" spans="1:5" ht="18.75" x14ac:dyDescent="0.3">
      <c r="A8" s="84"/>
      <c r="B8" s="84"/>
      <c r="C8" s="84"/>
      <c r="D8" s="84"/>
      <c r="E8" s="84"/>
    </row>
    <row r="9" spans="1:5" ht="28.5" customHeight="1" x14ac:dyDescent="0.3">
      <c r="A9" s="84"/>
      <c r="B9" s="84"/>
      <c r="C9" s="84"/>
      <c r="D9" s="84"/>
      <c r="E9" s="84"/>
    </row>
    <row r="10" spans="1:5" ht="30" customHeight="1" x14ac:dyDescent="0.3">
      <c r="A10" s="84"/>
      <c r="B10" s="84"/>
      <c r="C10" s="84"/>
      <c r="D10" s="84"/>
      <c r="E10" s="84"/>
    </row>
    <row r="11" spans="1:5" ht="18.75" x14ac:dyDescent="0.3">
      <c r="A11" s="84"/>
      <c r="B11" s="84"/>
      <c r="C11" s="84"/>
      <c r="D11" s="84"/>
      <c r="E11" s="84"/>
    </row>
    <row r="12" spans="1:5" ht="18.75" x14ac:dyDescent="0.3">
      <c r="A12" s="84"/>
      <c r="B12" s="84"/>
      <c r="C12" s="84"/>
      <c r="D12" s="84"/>
      <c r="E12" s="84"/>
    </row>
    <row r="13" spans="1:5" ht="18.75" x14ac:dyDescent="0.3">
      <c r="A13" s="84"/>
      <c r="B13" s="84"/>
      <c r="C13" s="84"/>
      <c r="D13" s="84"/>
      <c r="E13" s="84"/>
    </row>
    <row r="14" spans="1:5" ht="18.75" x14ac:dyDescent="0.3">
      <c r="A14" s="84"/>
      <c r="B14" s="84"/>
      <c r="C14" s="84"/>
      <c r="D14" s="84"/>
      <c r="E14" s="84"/>
    </row>
    <row r="15" spans="1:5" ht="18.75" x14ac:dyDescent="0.3">
      <c r="A15" s="84"/>
      <c r="B15" s="84"/>
      <c r="C15" s="84"/>
      <c r="D15" s="84"/>
      <c r="E15" s="84"/>
    </row>
    <row r="16" spans="1:5" ht="18.75" x14ac:dyDescent="0.3">
      <c r="A16" s="84"/>
      <c r="B16" s="84"/>
      <c r="C16" s="84"/>
      <c r="D16" s="84"/>
      <c r="E16" s="84"/>
    </row>
    <row r="17" spans="1:5" ht="18.75" x14ac:dyDescent="0.3">
      <c r="A17" s="84"/>
      <c r="B17" s="84"/>
      <c r="C17" s="84"/>
      <c r="D17" s="84"/>
      <c r="E17" s="84"/>
    </row>
    <row r="18" spans="1:5" ht="18.75" x14ac:dyDescent="0.3">
      <c r="A18" s="84"/>
      <c r="B18" s="84"/>
      <c r="C18" s="84"/>
      <c r="D18" s="84"/>
      <c r="E18" s="84"/>
    </row>
    <row r="19" spans="1:5" ht="18.75" x14ac:dyDescent="0.3">
      <c r="A19" s="84"/>
      <c r="B19" s="84"/>
      <c r="C19" s="84"/>
      <c r="D19" s="84"/>
      <c r="E19" s="84"/>
    </row>
    <row r="20" spans="1:5" ht="18.75" x14ac:dyDescent="0.3">
      <c r="A20" s="84"/>
      <c r="B20" s="84"/>
      <c r="C20" s="84"/>
      <c r="D20" s="84"/>
      <c r="E20" s="84"/>
    </row>
    <row r="21" spans="1:5" ht="18.75" x14ac:dyDescent="0.3">
      <c r="A21" s="84"/>
      <c r="B21" s="84"/>
      <c r="C21" s="84"/>
      <c r="D21" s="84"/>
      <c r="E21" s="84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G7" sqref="G7"/>
    </sheetView>
  </sheetViews>
  <sheetFormatPr defaultRowHeight="15" x14ac:dyDescent="0.25"/>
  <cols>
    <col min="1" max="1" width="18.28515625" customWidth="1"/>
    <col min="2" max="2" width="18.42578125" customWidth="1"/>
    <col min="3" max="3" width="27.85546875" customWidth="1"/>
    <col min="4" max="5" width="10.5703125" customWidth="1"/>
    <col min="6" max="6" width="10.42578125" customWidth="1"/>
    <col min="7" max="7" width="11.140625" customWidth="1"/>
    <col min="8" max="8" width="11.5703125" customWidth="1"/>
    <col min="9" max="9" width="9.42578125" customWidth="1"/>
    <col min="10" max="10" width="10.5703125" customWidth="1"/>
    <col min="11" max="11" width="9.5703125" customWidth="1"/>
  </cols>
  <sheetData>
    <row r="1" spans="1:5" ht="15.75" customHeight="1" x14ac:dyDescent="0.25">
      <c r="A1" s="92"/>
      <c r="B1" s="92"/>
      <c r="C1" s="92"/>
      <c r="D1" s="92"/>
      <c r="E1" s="93" t="s">
        <v>83</v>
      </c>
    </row>
    <row r="2" spans="1:5" ht="72" customHeight="1" x14ac:dyDescent="0.25">
      <c r="A2" s="372" t="s">
        <v>357</v>
      </c>
      <c r="B2" s="372"/>
      <c r="C2" s="372"/>
      <c r="D2" s="372"/>
      <c r="E2" s="372"/>
    </row>
    <row r="3" spans="1:5" ht="15.75" customHeight="1" x14ac:dyDescent="0.25">
      <c r="A3" s="373" t="s">
        <v>85</v>
      </c>
      <c r="B3" s="373"/>
      <c r="C3" s="373"/>
      <c r="D3" s="373"/>
      <c r="E3" s="373"/>
    </row>
    <row r="4" spans="1:5" ht="15" customHeight="1" x14ac:dyDescent="0.25">
      <c r="A4" s="374" t="s">
        <v>176</v>
      </c>
      <c r="B4" s="374"/>
      <c r="C4" s="374"/>
      <c r="D4" s="374"/>
      <c r="E4" s="374"/>
    </row>
    <row r="5" spans="1:5" x14ac:dyDescent="0.25">
      <c r="A5" s="137"/>
      <c r="B5" s="137"/>
      <c r="C5" s="137"/>
      <c r="D5" s="174"/>
      <c r="E5" s="174"/>
    </row>
    <row r="6" spans="1:5" ht="48.75" customHeight="1" x14ac:dyDescent="0.25">
      <c r="A6" s="375" t="s">
        <v>54</v>
      </c>
      <c r="B6" s="375" t="s">
        <v>107</v>
      </c>
      <c r="C6" s="375" t="s">
        <v>84</v>
      </c>
      <c r="D6" s="375" t="s">
        <v>55</v>
      </c>
      <c r="E6" s="375"/>
    </row>
    <row r="7" spans="1:5" ht="28.5" x14ac:dyDescent="0.25">
      <c r="A7" s="375"/>
      <c r="B7" s="375"/>
      <c r="C7" s="375"/>
      <c r="D7" s="138" t="s">
        <v>108</v>
      </c>
      <c r="E7" s="175" t="s">
        <v>1</v>
      </c>
    </row>
    <row r="8" spans="1:5" ht="15.75" x14ac:dyDescent="0.25">
      <c r="A8" s="139" t="s">
        <v>121</v>
      </c>
      <c r="B8" s="94">
        <v>2301400</v>
      </c>
      <c r="C8" s="140" t="s">
        <v>207</v>
      </c>
      <c r="D8" s="141" t="s">
        <v>61</v>
      </c>
      <c r="E8" s="141">
        <v>2</v>
      </c>
    </row>
    <row r="9" spans="1:5" ht="78.75" x14ac:dyDescent="0.25">
      <c r="A9" s="142"/>
      <c r="B9" s="263"/>
      <c r="C9" s="282" t="s">
        <v>313</v>
      </c>
      <c r="D9" s="141" t="s">
        <v>61</v>
      </c>
      <c r="E9" s="141">
        <v>14</v>
      </c>
    </row>
    <row r="10" spans="1:5" x14ac:dyDescent="0.25">
      <c r="A10" s="95"/>
      <c r="B10" s="96"/>
      <c r="C10" s="96"/>
      <c r="D10" s="96"/>
      <c r="E10" s="97"/>
    </row>
    <row r="11" spans="1:5" ht="15" customHeight="1" x14ac:dyDescent="0.25">
      <c r="A11" s="371" t="s">
        <v>122</v>
      </c>
      <c r="B11" s="371"/>
      <c r="C11" s="371"/>
      <c r="D11" s="371"/>
      <c r="E11" s="371"/>
    </row>
    <row r="12" spans="1:5" x14ac:dyDescent="0.25">
      <c r="A12" s="92"/>
      <c r="B12" s="92"/>
      <c r="C12" s="92"/>
      <c r="D12" s="92"/>
      <c r="E12" s="92"/>
    </row>
    <row r="13" spans="1:5" ht="15" customHeight="1" x14ac:dyDescent="0.25">
      <c r="A13" s="92"/>
      <c r="B13" s="92"/>
      <c r="C13" s="92"/>
      <c r="D13" s="92"/>
      <c r="E13" s="92"/>
    </row>
    <row r="14" spans="1:5" x14ac:dyDescent="0.25">
      <c r="A14" s="92" t="s">
        <v>123</v>
      </c>
      <c r="B14" s="92"/>
      <c r="C14" s="92"/>
      <c r="D14" s="92"/>
      <c r="E14" s="92"/>
    </row>
    <row r="15" spans="1:5" x14ac:dyDescent="0.25">
      <c r="A15" s="92"/>
      <c r="B15" s="92"/>
      <c r="C15" s="92"/>
      <c r="D15" s="92"/>
      <c r="E15" s="92"/>
    </row>
    <row r="21" ht="15" customHeight="1" x14ac:dyDescent="0.25"/>
    <row r="23" ht="15" customHeight="1" x14ac:dyDescent="0.25"/>
  </sheetData>
  <mergeCells count="8">
    <mergeCell ref="A11:E11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H5" sqref="H5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7" max="7" width="13" customWidth="1"/>
    <col min="9" max="9" width="12.7109375" customWidth="1"/>
    <col min="11" max="11" width="12.5703125" customWidth="1"/>
  </cols>
  <sheetData>
    <row r="1" spans="1:5" ht="81.75" customHeight="1" x14ac:dyDescent="0.25">
      <c r="D1" s="357" t="s">
        <v>83</v>
      </c>
      <c r="E1" s="357"/>
    </row>
    <row r="2" spans="1:5" ht="60.75" customHeight="1" x14ac:dyDescent="0.25">
      <c r="B2" s="337" t="s">
        <v>354</v>
      </c>
      <c r="C2" s="337"/>
      <c r="D2" s="337"/>
      <c r="E2" s="72"/>
    </row>
    <row r="3" spans="1:5" ht="28.5" customHeight="1" x14ac:dyDescent="0.25">
      <c r="A3" s="221"/>
      <c r="B3" s="379" t="s">
        <v>0</v>
      </c>
      <c r="C3" s="379"/>
      <c r="D3" s="379"/>
      <c r="E3" s="72"/>
    </row>
    <row r="4" spans="1:5" ht="15.75" customHeight="1" x14ac:dyDescent="0.25">
      <c r="B4" s="380" t="s">
        <v>106</v>
      </c>
      <c r="C4" s="380"/>
      <c r="D4" s="380"/>
      <c r="E4" s="72"/>
    </row>
    <row r="5" spans="1:5" ht="15" customHeight="1" x14ac:dyDescent="0.25">
      <c r="A5" s="320" t="s">
        <v>54</v>
      </c>
      <c r="B5" s="320" t="s">
        <v>52</v>
      </c>
      <c r="C5" s="320" t="s">
        <v>84</v>
      </c>
      <c r="D5" s="317" t="s">
        <v>55</v>
      </c>
      <c r="E5" s="378"/>
    </row>
    <row r="6" spans="1:5" ht="39" customHeight="1" x14ac:dyDescent="0.25">
      <c r="A6" s="321"/>
      <c r="B6" s="321"/>
      <c r="C6" s="321"/>
      <c r="D6" s="164" t="s">
        <v>56</v>
      </c>
      <c r="E6" s="165" t="s">
        <v>1</v>
      </c>
    </row>
    <row r="7" spans="1:5" ht="60" customHeight="1" x14ac:dyDescent="0.25">
      <c r="A7" s="376" t="s">
        <v>262</v>
      </c>
      <c r="B7" s="228" t="s">
        <v>208</v>
      </c>
      <c r="C7" s="157" t="s">
        <v>76</v>
      </c>
      <c r="D7" s="77" t="s">
        <v>77</v>
      </c>
      <c r="E7" s="149">
        <v>2</v>
      </c>
    </row>
    <row r="8" spans="1:5" ht="78" customHeight="1" x14ac:dyDescent="0.25">
      <c r="A8" s="335"/>
      <c r="B8" s="376" t="s">
        <v>209</v>
      </c>
      <c r="C8" s="157" t="s">
        <v>101</v>
      </c>
      <c r="D8" s="77" t="s">
        <v>210</v>
      </c>
      <c r="E8" s="149">
        <v>32</v>
      </c>
    </row>
    <row r="9" spans="1:5" ht="14.45" customHeight="1" x14ac:dyDescent="0.25">
      <c r="A9" s="335"/>
      <c r="B9" s="336"/>
      <c r="C9" s="157" t="s">
        <v>100</v>
      </c>
      <c r="D9" s="77" t="s">
        <v>45</v>
      </c>
      <c r="E9" s="149">
        <v>3</v>
      </c>
    </row>
    <row r="10" spans="1:5" x14ac:dyDescent="0.25">
      <c r="A10" s="335"/>
      <c r="B10" s="69"/>
      <c r="C10" s="157" t="s">
        <v>257</v>
      </c>
      <c r="D10" s="222" t="s">
        <v>254</v>
      </c>
      <c r="E10" s="223">
        <v>3</v>
      </c>
    </row>
    <row r="11" spans="1:5" x14ac:dyDescent="0.25">
      <c r="A11" s="284"/>
      <c r="B11" s="293"/>
      <c r="C11" s="289" t="s">
        <v>308</v>
      </c>
      <c r="D11" s="288" t="s">
        <v>77</v>
      </c>
      <c r="E11" s="288">
        <v>3</v>
      </c>
    </row>
    <row r="12" spans="1:5" x14ac:dyDescent="0.25">
      <c r="A12" s="284"/>
      <c r="B12" s="293"/>
      <c r="C12" s="289" t="s">
        <v>327</v>
      </c>
      <c r="D12" s="288" t="s">
        <v>77</v>
      </c>
      <c r="E12" s="288">
        <v>96</v>
      </c>
    </row>
    <row r="13" spans="1:5" x14ac:dyDescent="0.25">
      <c r="A13" s="285"/>
      <c r="B13" s="293"/>
      <c r="C13" s="289" t="s">
        <v>326</v>
      </c>
      <c r="D13" s="288" t="s">
        <v>77</v>
      </c>
      <c r="E13" s="288">
        <v>8</v>
      </c>
    </row>
    <row r="15" spans="1:5" x14ac:dyDescent="0.25">
      <c r="A15" s="377" t="s">
        <v>166</v>
      </c>
      <c r="B15" s="377"/>
      <c r="C15" s="377"/>
      <c r="D15" s="377"/>
      <c r="E15" s="377"/>
    </row>
  </sheetData>
  <mergeCells count="11">
    <mergeCell ref="A7:A10"/>
    <mergeCell ref="B8:B9"/>
    <mergeCell ref="A15:E15"/>
    <mergeCell ref="D1:E1"/>
    <mergeCell ref="D5:E5"/>
    <mergeCell ref="A5:A6"/>
    <mergeCell ref="B5:B6"/>
    <mergeCell ref="C5:C6"/>
    <mergeCell ref="B2:D2"/>
    <mergeCell ref="B3:D3"/>
    <mergeCell ref="B4:D4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opLeftCell="A3" workbookViewId="0">
      <selection activeCell="F2" sqref="F2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4.5" customHeight="1" x14ac:dyDescent="0.25">
      <c r="E1" s="37" t="s">
        <v>83</v>
      </c>
    </row>
    <row r="2" spans="1:5" ht="93.75" customHeight="1" x14ac:dyDescent="0.25">
      <c r="B2" s="304" t="s">
        <v>358</v>
      </c>
      <c r="C2" s="304"/>
      <c r="D2" s="170"/>
      <c r="E2" s="72"/>
    </row>
    <row r="3" spans="1:5" ht="39.75" customHeight="1" x14ac:dyDescent="0.25">
      <c r="B3" s="381" t="s">
        <v>227</v>
      </c>
      <c r="C3" s="382"/>
      <c r="D3" s="73"/>
      <c r="E3" s="72"/>
    </row>
    <row r="4" spans="1:5" ht="15" customHeight="1" x14ac:dyDescent="0.25">
      <c r="A4" s="320" t="s">
        <v>54</v>
      </c>
      <c r="B4" s="320" t="s">
        <v>52</v>
      </c>
      <c r="C4" s="320" t="s">
        <v>84</v>
      </c>
      <c r="D4" s="317" t="s">
        <v>55</v>
      </c>
      <c r="E4" s="318"/>
    </row>
    <row r="5" spans="1:5" x14ac:dyDescent="0.25">
      <c r="A5" s="321"/>
      <c r="B5" s="321"/>
      <c r="C5" s="321"/>
      <c r="D5" s="171" t="s">
        <v>56</v>
      </c>
      <c r="E5" s="165" t="s">
        <v>1</v>
      </c>
    </row>
    <row r="6" spans="1:5" x14ac:dyDescent="0.25">
      <c r="A6" s="229" t="s">
        <v>153</v>
      </c>
      <c r="B6" s="229" t="s">
        <v>217</v>
      </c>
      <c r="C6" s="244" t="s">
        <v>275</v>
      </c>
      <c r="D6" s="227" t="s">
        <v>61</v>
      </c>
      <c r="E6" s="250">
        <v>82</v>
      </c>
    </row>
    <row r="7" spans="1:5" x14ac:dyDescent="0.25">
      <c r="A7" s="108" t="s">
        <v>153</v>
      </c>
      <c r="B7" s="150" t="s">
        <v>217</v>
      </c>
      <c r="C7" s="251" t="s">
        <v>157</v>
      </c>
      <c r="D7" s="108" t="s">
        <v>44</v>
      </c>
      <c r="E7" s="239">
        <v>32</v>
      </c>
    </row>
    <row r="8" spans="1:5" x14ac:dyDescent="0.25">
      <c r="A8" s="108" t="s">
        <v>153</v>
      </c>
      <c r="B8" s="150" t="s">
        <v>217</v>
      </c>
      <c r="C8" s="251" t="s">
        <v>158</v>
      </c>
      <c r="D8" s="151" t="s">
        <v>61</v>
      </c>
      <c r="E8" s="239">
        <v>100</v>
      </c>
    </row>
    <row r="9" spans="1:5" x14ac:dyDescent="0.25">
      <c r="A9" s="108" t="s">
        <v>153</v>
      </c>
      <c r="B9" s="150" t="s">
        <v>217</v>
      </c>
      <c r="C9" s="251" t="s">
        <v>274</v>
      </c>
      <c r="D9" s="151" t="s">
        <v>51</v>
      </c>
      <c r="E9" s="239">
        <v>100</v>
      </c>
    </row>
    <row r="10" spans="1:5" x14ac:dyDescent="0.25">
      <c r="A10" s="108" t="s">
        <v>153</v>
      </c>
      <c r="B10" s="150" t="s">
        <v>217</v>
      </c>
      <c r="C10" s="252" t="s">
        <v>161</v>
      </c>
      <c r="D10" s="151" t="s">
        <v>162</v>
      </c>
      <c r="E10" s="239">
        <v>104</v>
      </c>
    </row>
    <row r="11" spans="1:5" x14ac:dyDescent="0.25">
      <c r="A11" s="108" t="s">
        <v>153</v>
      </c>
      <c r="B11" s="150" t="s">
        <v>217</v>
      </c>
      <c r="C11" s="251" t="s">
        <v>172</v>
      </c>
      <c r="D11" s="108" t="s">
        <v>61</v>
      </c>
      <c r="E11" s="239">
        <v>8</v>
      </c>
    </row>
    <row r="12" spans="1:5" x14ac:dyDescent="0.25">
      <c r="A12" s="108" t="s">
        <v>153</v>
      </c>
      <c r="B12" s="150" t="s">
        <v>217</v>
      </c>
      <c r="C12" s="251" t="s">
        <v>173</v>
      </c>
      <c r="D12" s="108" t="s">
        <v>51</v>
      </c>
      <c r="E12" s="239">
        <v>15</v>
      </c>
    </row>
    <row r="13" spans="1:5" x14ac:dyDescent="0.25">
      <c r="A13" s="108" t="s">
        <v>153</v>
      </c>
      <c r="B13" s="150" t="s">
        <v>217</v>
      </c>
      <c r="C13" s="251" t="s">
        <v>302</v>
      </c>
      <c r="D13" s="108" t="s">
        <v>61</v>
      </c>
      <c r="E13" s="239">
        <v>2</v>
      </c>
    </row>
    <row r="14" spans="1:5" x14ac:dyDescent="0.25">
      <c r="A14" s="108" t="s">
        <v>153</v>
      </c>
      <c r="B14" s="150" t="s">
        <v>217</v>
      </c>
      <c r="C14" s="251" t="s">
        <v>303</v>
      </c>
      <c r="D14" s="108" t="s">
        <v>51</v>
      </c>
      <c r="E14" s="239">
        <v>97</v>
      </c>
    </row>
    <row r="15" spans="1:5" x14ac:dyDescent="0.25">
      <c r="A15" s="108" t="s">
        <v>153</v>
      </c>
      <c r="B15" s="150" t="s">
        <v>217</v>
      </c>
      <c r="C15" s="251" t="s">
        <v>328</v>
      </c>
      <c r="D15" s="108" t="s">
        <v>61</v>
      </c>
      <c r="E15" s="239">
        <v>8</v>
      </c>
    </row>
    <row r="16" spans="1:5" x14ac:dyDescent="0.25">
      <c r="A16" s="108" t="s">
        <v>153</v>
      </c>
      <c r="B16" s="150" t="s">
        <v>217</v>
      </c>
      <c r="C16" s="251" t="s">
        <v>329</v>
      </c>
      <c r="D16" s="108" t="s">
        <v>61</v>
      </c>
      <c r="E16" s="239">
        <v>10</v>
      </c>
    </row>
    <row r="17" spans="1:5" x14ac:dyDescent="0.25">
      <c r="A17" s="108" t="s">
        <v>153</v>
      </c>
      <c r="B17" s="150" t="s">
        <v>217</v>
      </c>
      <c r="C17" s="251" t="s">
        <v>330</v>
      </c>
      <c r="D17" s="108" t="s">
        <v>61</v>
      </c>
      <c r="E17" s="239">
        <v>20</v>
      </c>
    </row>
    <row r="18" spans="1:5" x14ac:dyDescent="0.25">
      <c r="A18" s="108"/>
      <c r="B18" s="179"/>
      <c r="C18" s="253" t="s">
        <v>124</v>
      </c>
      <c r="D18" s="152"/>
      <c r="E18" s="152">
        <f>SUM(E6:E17)</f>
        <v>578</v>
      </c>
    </row>
    <row r="21" spans="1:5" x14ac:dyDescent="0.25">
      <c r="C21" s="82" t="s">
        <v>167</v>
      </c>
      <c r="D21" s="82"/>
      <c r="E21" s="82" t="s">
        <v>168</v>
      </c>
    </row>
    <row r="22" spans="1:5" x14ac:dyDescent="0.25">
      <c r="C22" s="82"/>
      <c r="D22" s="82"/>
      <c r="E22" s="82"/>
    </row>
    <row r="23" spans="1:5" x14ac:dyDescent="0.25">
      <c r="C23" s="82" t="s">
        <v>103</v>
      </c>
      <c r="D23" s="82"/>
      <c r="E23" s="82" t="s">
        <v>283</v>
      </c>
    </row>
    <row r="24" spans="1:5" x14ac:dyDescent="0.25">
      <c r="C24" s="82"/>
      <c r="D24" s="82"/>
      <c r="E24" s="82"/>
    </row>
    <row r="25" spans="1:5" x14ac:dyDescent="0.25">
      <c r="C25" s="82" t="s">
        <v>285</v>
      </c>
      <c r="D25" s="82"/>
      <c r="E25" s="82" t="s">
        <v>284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opLeftCell="A4" workbookViewId="0">
      <selection activeCell="C21" sqref="C21"/>
    </sheetView>
  </sheetViews>
  <sheetFormatPr defaultRowHeight="15" x14ac:dyDescent="0.2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  <col min="6" max="6" width="11.7109375" customWidth="1"/>
    <col min="7" max="7" width="12.28515625" customWidth="1"/>
    <col min="8" max="8" width="11.7109375" customWidth="1"/>
    <col min="9" max="9" width="12.28515625" customWidth="1"/>
  </cols>
  <sheetData>
    <row r="1" spans="1:5" ht="18" customHeight="1" x14ac:dyDescent="0.25"/>
    <row r="2" spans="1:5" x14ac:dyDescent="0.25">
      <c r="A2" s="383" t="s">
        <v>125</v>
      </c>
      <c r="B2" s="383"/>
      <c r="C2" s="383"/>
      <c r="D2" s="383"/>
      <c r="E2" s="383"/>
    </row>
    <row r="3" spans="1:5" x14ac:dyDescent="0.25">
      <c r="A3" s="383" t="s">
        <v>126</v>
      </c>
      <c r="B3" s="383"/>
      <c r="C3" s="383"/>
      <c r="D3" s="383"/>
      <c r="E3" s="383"/>
    </row>
    <row r="4" spans="1:5" x14ac:dyDescent="0.25">
      <c r="A4" s="383" t="s">
        <v>127</v>
      </c>
      <c r="B4" s="383"/>
      <c r="C4" s="383"/>
      <c r="D4" s="383"/>
      <c r="E4" s="383"/>
    </row>
    <row r="5" spans="1:5" x14ac:dyDescent="0.25">
      <c r="A5" s="383" t="s">
        <v>128</v>
      </c>
      <c r="B5" s="383"/>
      <c r="C5" s="383"/>
      <c r="D5" s="383"/>
      <c r="E5" s="383"/>
    </row>
    <row r="6" spans="1:5" x14ac:dyDescent="0.25">
      <c r="A6" s="383" t="s">
        <v>359</v>
      </c>
      <c r="B6" s="383"/>
      <c r="C6" s="383"/>
      <c r="D6" s="383"/>
      <c r="E6" s="383"/>
    </row>
    <row r="7" spans="1:5" x14ac:dyDescent="0.25">
      <c r="A7" s="5"/>
      <c r="B7" s="5"/>
      <c r="C7" s="5"/>
      <c r="D7" s="5"/>
      <c r="E7" s="5"/>
    </row>
    <row r="8" spans="1:5" x14ac:dyDescent="0.25">
      <c r="A8" s="385" t="s">
        <v>0</v>
      </c>
      <c r="B8" s="385"/>
      <c r="C8" s="385"/>
      <c r="D8" s="385"/>
      <c r="E8" s="385"/>
    </row>
    <row r="9" spans="1:5" ht="15" customHeight="1" x14ac:dyDescent="0.25">
      <c r="A9" s="386" t="s">
        <v>129</v>
      </c>
      <c r="B9" s="386"/>
      <c r="C9" s="386"/>
      <c r="D9" s="386"/>
      <c r="E9" s="386"/>
    </row>
    <row r="10" spans="1:5" ht="38.25" customHeight="1" x14ac:dyDescent="0.25">
      <c r="A10" s="5"/>
      <c r="B10" s="5"/>
      <c r="C10" s="5"/>
      <c r="D10" s="5"/>
      <c r="E10" s="5"/>
    </row>
    <row r="11" spans="1:5" ht="26.25" customHeight="1" x14ac:dyDescent="0.25">
      <c r="A11" s="387" t="s">
        <v>54</v>
      </c>
      <c r="B11" s="387" t="s">
        <v>52</v>
      </c>
      <c r="C11" s="387" t="s">
        <v>53</v>
      </c>
      <c r="D11" s="387" t="s">
        <v>55</v>
      </c>
      <c r="E11" s="387"/>
    </row>
    <row r="12" spans="1:5" ht="22.5" x14ac:dyDescent="0.25">
      <c r="A12" s="387"/>
      <c r="B12" s="387"/>
      <c r="C12" s="387"/>
      <c r="D12" s="177" t="s">
        <v>56</v>
      </c>
      <c r="E12" s="177" t="s">
        <v>1</v>
      </c>
    </row>
    <row r="13" spans="1:5" ht="15" customHeight="1" x14ac:dyDescent="0.25">
      <c r="A13" s="384" t="s">
        <v>130</v>
      </c>
      <c r="B13" s="100">
        <v>2301400</v>
      </c>
      <c r="C13" s="147" t="s">
        <v>191</v>
      </c>
      <c r="D13" s="101" t="s">
        <v>77</v>
      </c>
      <c r="E13" s="433">
        <v>1</v>
      </c>
    </row>
    <row r="14" spans="1:5" x14ac:dyDescent="0.25">
      <c r="A14" s="384"/>
      <c r="B14" s="103">
        <v>2301400</v>
      </c>
      <c r="C14" s="131" t="s">
        <v>131</v>
      </c>
      <c r="D14" s="101" t="s">
        <v>57</v>
      </c>
      <c r="E14" s="433">
        <v>36</v>
      </c>
    </row>
    <row r="15" spans="1:5" ht="15" customHeight="1" x14ac:dyDescent="0.25">
      <c r="A15" s="384"/>
      <c r="B15" s="103">
        <v>2301400</v>
      </c>
      <c r="C15" s="104" t="s">
        <v>169</v>
      </c>
      <c r="D15" s="158" t="s">
        <v>57</v>
      </c>
      <c r="E15" s="433">
        <v>5</v>
      </c>
    </row>
    <row r="16" spans="1:5" x14ac:dyDescent="0.25">
      <c r="A16" s="384"/>
      <c r="B16" s="103">
        <v>2301400</v>
      </c>
      <c r="C16" s="104" t="s">
        <v>170</v>
      </c>
      <c r="D16" s="158" t="s">
        <v>57</v>
      </c>
      <c r="E16" s="433">
        <v>14</v>
      </c>
    </row>
    <row r="17" spans="1:5" x14ac:dyDescent="0.25">
      <c r="A17" s="384"/>
      <c r="B17" s="103">
        <v>2301400</v>
      </c>
      <c r="C17" s="104" t="s">
        <v>192</v>
      </c>
      <c r="D17" s="158" t="s">
        <v>57</v>
      </c>
      <c r="E17" s="433">
        <v>2</v>
      </c>
    </row>
    <row r="18" spans="1:5" x14ac:dyDescent="0.25">
      <c r="A18" s="384"/>
      <c r="B18" s="103">
        <v>2301400</v>
      </c>
      <c r="C18" s="104" t="s">
        <v>211</v>
      </c>
      <c r="D18" s="158" t="s">
        <v>210</v>
      </c>
      <c r="E18" s="433">
        <v>105</v>
      </c>
    </row>
    <row r="19" spans="1:5" x14ac:dyDescent="0.25">
      <c r="A19" s="384"/>
      <c r="B19" s="103">
        <v>2301400</v>
      </c>
      <c r="C19" s="104" t="s">
        <v>212</v>
      </c>
      <c r="D19" s="158" t="s">
        <v>45</v>
      </c>
      <c r="E19" s="433">
        <v>5</v>
      </c>
    </row>
    <row r="20" spans="1:5" x14ac:dyDescent="0.25">
      <c r="A20" s="71"/>
      <c r="B20" s="103">
        <v>2301400</v>
      </c>
      <c r="C20" s="104" t="s">
        <v>277</v>
      </c>
      <c r="D20" s="158" t="s">
        <v>254</v>
      </c>
      <c r="E20" s="433">
        <v>5</v>
      </c>
    </row>
    <row r="21" spans="1:5" x14ac:dyDescent="0.25">
      <c r="A21" s="71"/>
      <c r="B21" s="103">
        <v>2301400</v>
      </c>
      <c r="C21" s="104" t="s">
        <v>278</v>
      </c>
      <c r="D21" s="158" t="s">
        <v>44</v>
      </c>
      <c r="E21" s="433">
        <v>800</v>
      </c>
    </row>
    <row r="22" spans="1:5" x14ac:dyDescent="0.25">
      <c r="A22" s="71"/>
      <c r="B22" s="103">
        <v>2301400</v>
      </c>
      <c r="C22" s="104" t="s">
        <v>312</v>
      </c>
      <c r="D22" s="158" t="s">
        <v>77</v>
      </c>
      <c r="E22" s="433">
        <v>37</v>
      </c>
    </row>
    <row r="23" spans="1:5" x14ac:dyDescent="0.25">
      <c r="A23" s="298"/>
      <c r="B23" s="103">
        <v>2301400</v>
      </c>
      <c r="C23" s="104" t="s">
        <v>279</v>
      </c>
      <c r="D23" s="158" t="s">
        <v>57</v>
      </c>
      <c r="E23" s="433">
        <v>1</v>
      </c>
    </row>
    <row r="24" spans="1:5" x14ac:dyDescent="0.25">
      <c r="A24" s="71"/>
      <c r="B24" s="103">
        <v>2301400</v>
      </c>
      <c r="C24" s="104" t="s">
        <v>331</v>
      </c>
      <c r="D24" s="158" t="s">
        <v>77</v>
      </c>
      <c r="E24" s="102">
        <v>16</v>
      </c>
    </row>
    <row r="25" spans="1:5" x14ac:dyDescent="0.25">
      <c r="A25" s="193"/>
      <c r="B25" s="103">
        <v>2301400</v>
      </c>
      <c r="C25" s="104" t="s">
        <v>332</v>
      </c>
      <c r="D25" s="158" t="s">
        <v>77</v>
      </c>
      <c r="E25" s="102">
        <v>180</v>
      </c>
    </row>
    <row r="26" spans="1:5" x14ac:dyDescent="0.25">
      <c r="A26" s="71"/>
      <c r="B26" s="294"/>
      <c r="C26" s="295"/>
      <c r="D26" s="296"/>
      <c r="E26" s="297"/>
    </row>
    <row r="27" spans="1:5" x14ac:dyDescent="0.25">
      <c r="A27" s="71"/>
      <c r="B27" s="294"/>
      <c r="C27" s="295"/>
      <c r="D27" s="296"/>
      <c r="E27" s="297"/>
    </row>
    <row r="30" spans="1:5" x14ac:dyDescent="0.25">
      <c r="A30" s="159" t="s">
        <v>213</v>
      </c>
      <c r="B30" s="159"/>
      <c r="C30" s="159"/>
    </row>
    <row r="31" spans="1:5" x14ac:dyDescent="0.25">
      <c r="A31" s="5"/>
      <c r="B31" s="5"/>
      <c r="C31" s="5"/>
    </row>
    <row r="33" spans="1:3" x14ac:dyDescent="0.25">
      <c r="A33" s="5"/>
      <c r="B33" s="5"/>
      <c r="C33" s="5"/>
    </row>
    <row r="36" spans="1:3" x14ac:dyDescent="0.25">
      <c r="A36" s="9"/>
    </row>
  </sheetData>
  <mergeCells count="12">
    <mergeCell ref="A13:A19"/>
    <mergeCell ref="A8:E8"/>
    <mergeCell ref="A9:E9"/>
    <mergeCell ref="A11:A12"/>
    <mergeCell ref="B11:B12"/>
    <mergeCell ref="C11:C12"/>
    <mergeCell ref="D11:E11"/>
    <mergeCell ref="A2:E2"/>
    <mergeCell ref="A3:E3"/>
    <mergeCell ref="A4:E4"/>
    <mergeCell ref="A5:E5"/>
    <mergeCell ref="A6:E6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I9" sqref="I9"/>
    </sheetView>
  </sheetViews>
  <sheetFormatPr defaultRowHeight="15" x14ac:dyDescent="0.25"/>
  <cols>
    <col min="1" max="1" width="15.5703125" customWidth="1"/>
    <col min="2" max="2" width="13.28515625" customWidth="1"/>
    <col min="3" max="3" width="38.42578125" customWidth="1"/>
    <col min="4" max="4" width="16.28515625" customWidth="1"/>
    <col min="5" max="5" width="17.5703125" customWidth="1"/>
    <col min="6" max="7" width="9.28515625" bestFit="1" customWidth="1"/>
    <col min="8" max="8" width="9.7109375" bestFit="1" customWidth="1"/>
    <col min="9" max="9" width="7.7109375" customWidth="1"/>
    <col min="10" max="10" width="9.7109375" customWidth="1"/>
    <col min="11" max="11" width="7.7109375" customWidth="1"/>
    <col min="12" max="12" width="9.7109375" customWidth="1"/>
    <col min="13" max="13" width="7.7109375" customWidth="1"/>
    <col min="14" max="14" width="9.7109375" customWidth="1"/>
    <col min="16" max="16" width="8.42578125" customWidth="1"/>
    <col min="17" max="17" width="9.85546875" customWidth="1"/>
  </cols>
  <sheetData>
    <row r="1" spans="1:8" x14ac:dyDescent="0.25">
      <c r="E1" s="37"/>
    </row>
    <row r="2" spans="1:8" ht="72" customHeight="1" x14ac:dyDescent="0.25">
      <c r="A2" s="82"/>
      <c r="B2" s="394" t="s">
        <v>58</v>
      </c>
      <c r="C2" s="394"/>
      <c r="D2" s="395"/>
      <c r="E2" s="83"/>
      <c r="F2" s="72"/>
    </row>
    <row r="3" spans="1:8" ht="15.75" customHeight="1" x14ac:dyDescent="0.25">
      <c r="A3" s="82"/>
      <c r="B3" s="145"/>
      <c r="C3" s="178" t="s">
        <v>360</v>
      </c>
      <c r="D3" s="146"/>
      <c r="E3" s="83"/>
      <c r="F3" s="72"/>
    </row>
    <row r="4" spans="1:8" ht="15.75" customHeight="1" x14ac:dyDescent="0.25">
      <c r="A4" s="105"/>
      <c r="B4" s="396" t="s">
        <v>132</v>
      </c>
      <c r="C4" s="396"/>
      <c r="D4" s="397"/>
      <c r="E4" s="83"/>
      <c r="F4" s="72"/>
    </row>
    <row r="5" spans="1:8" ht="15" customHeight="1" x14ac:dyDescent="0.25">
      <c r="A5" s="105"/>
      <c r="B5" s="398" t="s">
        <v>133</v>
      </c>
      <c r="C5" s="399"/>
      <c r="D5" s="399"/>
      <c r="E5" s="83"/>
      <c r="F5" s="72"/>
    </row>
    <row r="6" spans="1:8" ht="35.25" customHeight="1" x14ac:dyDescent="0.25">
      <c r="A6" s="388" t="s">
        <v>54</v>
      </c>
      <c r="B6" s="388" t="s">
        <v>52</v>
      </c>
      <c r="C6" s="388" t="s">
        <v>84</v>
      </c>
      <c r="D6" s="388" t="s">
        <v>55</v>
      </c>
      <c r="E6" s="389"/>
    </row>
    <row r="7" spans="1:8" ht="15" customHeight="1" x14ac:dyDescent="0.25">
      <c r="A7" s="388"/>
      <c r="B7" s="388"/>
      <c r="C7" s="388"/>
      <c r="D7" s="165" t="s">
        <v>56</v>
      </c>
      <c r="E7" s="165" t="s">
        <v>1</v>
      </c>
    </row>
    <row r="8" spans="1:8" ht="14.45" customHeight="1" x14ac:dyDescent="0.25">
      <c r="A8" s="390" t="s">
        <v>134</v>
      </c>
      <c r="B8" s="390">
        <v>2301400</v>
      </c>
      <c r="C8" s="106" t="s">
        <v>135</v>
      </c>
      <c r="D8" s="107" t="s">
        <v>44</v>
      </c>
      <c r="E8" s="239">
        <v>550</v>
      </c>
    </row>
    <row r="9" spans="1:8" ht="27" customHeight="1" x14ac:dyDescent="0.25">
      <c r="A9" s="390"/>
      <c r="B9" s="390"/>
      <c r="C9" s="109" t="s">
        <v>311</v>
      </c>
      <c r="D9" s="107" t="s">
        <v>77</v>
      </c>
      <c r="E9" s="239">
        <v>20</v>
      </c>
    </row>
    <row r="10" spans="1:8" ht="18.75" customHeight="1" x14ac:dyDescent="0.25">
      <c r="A10" s="390"/>
      <c r="B10" s="390"/>
      <c r="C10" s="109" t="s">
        <v>137</v>
      </c>
      <c r="D10" s="107" t="s">
        <v>136</v>
      </c>
      <c r="E10" s="239">
        <v>210</v>
      </c>
    </row>
    <row r="11" spans="1:8" ht="25.5" customHeight="1" x14ac:dyDescent="0.25">
      <c r="A11" s="390"/>
      <c r="B11" s="390"/>
      <c r="C11" s="109" t="s">
        <v>76</v>
      </c>
      <c r="D11" s="107" t="s">
        <v>77</v>
      </c>
      <c r="E11" s="239">
        <v>36</v>
      </c>
    </row>
    <row r="12" spans="1:8" ht="24" x14ac:dyDescent="0.25">
      <c r="A12" s="192"/>
      <c r="B12" s="192"/>
      <c r="C12" s="109" t="s">
        <v>333</v>
      </c>
      <c r="D12" s="107" t="s">
        <v>77</v>
      </c>
      <c r="E12" s="239">
        <v>4</v>
      </c>
    </row>
    <row r="13" spans="1:8" ht="24" x14ac:dyDescent="0.25">
      <c r="A13" s="192"/>
      <c r="B13" s="192"/>
      <c r="C13" s="109" t="s">
        <v>255</v>
      </c>
      <c r="D13" s="107" t="s">
        <v>77</v>
      </c>
      <c r="E13" s="239">
        <v>7</v>
      </c>
    </row>
    <row r="14" spans="1:8" ht="36.75" x14ac:dyDescent="0.25">
      <c r="A14" s="256"/>
      <c r="B14" s="256"/>
      <c r="C14" s="258" t="s">
        <v>290</v>
      </c>
      <c r="D14" s="259" t="s">
        <v>77</v>
      </c>
      <c r="E14" s="264">
        <v>360</v>
      </c>
    </row>
    <row r="15" spans="1:8" x14ac:dyDescent="0.25">
      <c r="A15" s="110"/>
      <c r="B15" s="110"/>
      <c r="C15" s="111"/>
      <c r="D15" s="111"/>
      <c r="E15" s="105"/>
    </row>
    <row r="16" spans="1:8" ht="27" customHeight="1" x14ac:dyDescent="0.25">
      <c r="B16" s="18" t="s">
        <v>138</v>
      </c>
      <c r="C16" s="18"/>
      <c r="D16" s="160"/>
      <c r="G16" s="166"/>
      <c r="H16" s="18"/>
    </row>
    <row r="17" spans="1:9" x14ac:dyDescent="0.25">
      <c r="B17" s="18" t="s">
        <v>139</v>
      </c>
      <c r="C17" s="18"/>
      <c r="D17" s="160" t="s">
        <v>140</v>
      </c>
      <c r="G17" s="166"/>
      <c r="H17" s="18"/>
    </row>
    <row r="18" spans="1:9" x14ac:dyDescent="0.25">
      <c r="A18" s="82"/>
      <c r="B18" s="112"/>
      <c r="C18" s="113"/>
      <c r="D18" s="391"/>
      <c r="E18" s="391"/>
      <c r="F18" s="391"/>
      <c r="G18" s="391"/>
      <c r="H18" s="113"/>
    </row>
    <row r="19" spans="1:9" x14ac:dyDescent="0.25">
      <c r="A19" s="82"/>
      <c r="B19" s="113"/>
      <c r="C19" s="113"/>
      <c r="D19" s="392"/>
      <c r="E19" s="392"/>
      <c r="F19" s="392"/>
      <c r="G19" s="393"/>
      <c r="H19" s="393"/>
    </row>
    <row r="20" spans="1:9" x14ac:dyDescent="0.25">
      <c r="A20" s="82"/>
      <c r="B20" s="19"/>
      <c r="C20" s="19"/>
      <c r="D20" s="18"/>
      <c r="E20" s="18"/>
      <c r="F20" s="18"/>
      <c r="G20" s="18"/>
      <c r="H20" s="18"/>
    </row>
    <row r="21" spans="1:9" x14ac:dyDescent="0.25">
      <c r="A21" s="82"/>
      <c r="B21" s="82"/>
      <c r="C21" s="82"/>
      <c r="D21" s="82"/>
      <c r="E21" s="82"/>
    </row>
    <row r="22" spans="1:9" x14ac:dyDescent="0.25">
      <c r="A22" s="82"/>
      <c r="B22" s="82"/>
      <c r="C22" s="82"/>
      <c r="D22" s="82"/>
      <c r="E22" s="82"/>
    </row>
    <row r="23" spans="1:9" x14ac:dyDescent="0.25">
      <c r="A23" s="82"/>
      <c r="B23" s="82"/>
      <c r="C23" s="82"/>
      <c r="D23" s="82"/>
      <c r="E23" s="82"/>
    </row>
    <row r="24" spans="1:9" x14ac:dyDescent="0.25">
      <c r="A24" s="82"/>
      <c r="B24" s="82"/>
      <c r="C24" s="82"/>
      <c r="D24" s="82"/>
      <c r="E24" s="82"/>
    </row>
    <row r="27" spans="1:9" x14ac:dyDescent="0.25">
      <c r="I27" s="18"/>
    </row>
  </sheetData>
  <mergeCells count="13">
    <mergeCell ref="D18:E18"/>
    <mergeCell ref="F18:G18"/>
    <mergeCell ref="D19:F19"/>
    <mergeCell ref="G19:H19"/>
    <mergeCell ref="B2:D2"/>
    <mergeCell ref="B4:D4"/>
    <mergeCell ref="B5:D5"/>
    <mergeCell ref="A6:A7"/>
    <mergeCell ref="B6:B7"/>
    <mergeCell ref="C6:C7"/>
    <mergeCell ref="D6:E6"/>
    <mergeCell ref="A8:A11"/>
    <mergeCell ref="B8:B11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7" sqref="G7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7" t="s">
        <v>83</v>
      </c>
    </row>
    <row r="2" spans="1:5" ht="68.45" customHeight="1" x14ac:dyDescent="0.25">
      <c r="B2" s="304" t="s">
        <v>361</v>
      </c>
      <c r="C2" s="304"/>
      <c r="D2" s="170"/>
      <c r="E2" s="72"/>
    </row>
    <row r="3" spans="1:5" ht="15.75" x14ac:dyDescent="0.25">
      <c r="B3" s="400"/>
      <c r="C3" s="401"/>
      <c r="D3" s="73"/>
      <c r="E3" s="72" t="s">
        <v>199</v>
      </c>
    </row>
    <row r="4" spans="1:5" ht="15" customHeight="1" x14ac:dyDescent="0.25">
      <c r="A4" s="320" t="s">
        <v>54</v>
      </c>
      <c r="B4" s="320" t="s">
        <v>52</v>
      </c>
      <c r="C4" s="320" t="s">
        <v>84</v>
      </c>
      <c r="D4" s="317" t="s">
        <v>55</v>
      </c>
      <c r="E4" s="318"/>
    </row>
    <row r="5" spans="1:5" ht="30" x14ac:dyDescent="0.25">
      <c r="A5" s="321"/>
      <c r="B5" s="321"/>
      <c r="C5" s="321"/>
      <c r="D5" s="171" t="s">
        <v>56</v>
      </c>
      <c r="E5" s="165" t="s">
        <v>1</v>
      </c>
    </row>
    <row r="6" spans="1:5" x14ac:dyDescent="0.25">
      <c r="A6" s="68" t="s">
        <v>200</v>
      </c>
      <c r="B6" s="180">
        <v>2301400</v>
      </c>
      <c r="C6" s="40" t="s">
        <v>195</v>
      </c>
      <c r="D6" s="181" t="s">
        <v>115</v>
      </c>
      <c r="E6" s="69">
        <v>2</v>
      </c>
    </row>
    <row r="7" spans="1:5" x14ac:dyDescent="0.25">
      <c r="A7" s="68" t="s">
        <v>200</v>
      </c>
      <c r="B7" s="180">
        <v>2301400</v>
      </c>
      <c r="C7" s="40" t="s">
        <v>251</v>
      </c>
      <c r="D7" s="181" t="s">
        <v>253</v>
      </c>
      <c r="E7" s="69">
        <v>5</v>
      </c>
    </row>
    <row r="8" spans="1:5" x14ac:dyDescent="0.25">
      <c r="A8" s="68" t="s">
        <v>201</v>
      </c>
      <c r="B8" s="40"/>
      <c r="C8" s="40"/>
      <c r="D8" s="40"/>
      <c r="E8" s="69">
        <v>7</v>
      </c>
    </row>
    <row r="9" spans="1:5" x14ac:dyDescent="0.25">
      <c r="A9" s="176"/>
      <c r="B9" s="70"/>
      <c r="C9" s="70"/>
      <c r="D9" s="70"/>
      <c r="E9" s="71"/>
    </row>
    <row r="10" spans="1:5" x14ac:dyDescent="0.25">
      <c r="B10" t="s">
        <v>202</v>
      </c>
      <c r="D10" t="s">
        <v>203</v>
      </c>
    </row>
    <row r="12" spans="1:5" x14ac:dyDescent="0.25">
      <c r="B12" t="s">
        <v>204</v>
      </c>
      <c r="D12" t="s">
        <v>205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H6" sqref="H6"/>
    </sheetView>
  </sheetViews>
  <sheetFormatPr defaultRowHeight="15" x14ac:dyDescent="0.25"/>
  <cols>
    <col min="1" max="1" width="23.140625" customWidth="1"/>
    <col min="2" max="2" width="19.42578125" customWidth="1"/>
    <col min="3" max="3" width="38.42578125" customWidth="1"/>
    <col min="4" max="4" width="16.28515625" customWidth="1"/>
    <col min="5" max="5" width="19.28515625" customWidth="1"/>
  </cols>
  <sheetData>
    <row r="1" spans="1:5" x14ac:dyDescent="0.25">
      <c r="E1" s="37" t="s">
        <v>83</v>
      </c>
    </row>
    <row r="2" spans="1:5" ht="108.6" customHeight="1" x14ac:dyDescent="0.25">
      <c r="B2" s="337" t="s">
        <v>362</v>
      </c>
      <c r="C2" s="337"/>
      <c r="D2" s="170"/>
      <c r="E2" s="72"/>
    </row>
    <row r="3" spans="1:5" ht="18" customHeight="1" x14ac:dyDescent="0.25">
      <c r="A3" s="69"/>
      <c r="B3" s="402" t="s">
        <v>196</v>
      </c>
      <c r="C3" s="403"/>
      <c r="D3" s="219"/>
      <c r="E3" s="220"/>
    </row>
    <row r="4" spans="1:5" ht="15" customHeight="1" x14ac:dyDescent="0.25">
      <c r="A4" s="320" t="s">
        <v>54</v>
      </c>
      <c r="B4" s="320" t="s">
        <v>52</v>
      </c>
      <c r="C4" s="320" t="s">
        <v>84</v>
      </c>
      <c r="D4" s="317" t="s">
        <v>55</v>
      </c>
      <c r="E4" s="318"/>
    </row>
    <row r="5" spans="1:5" x14ac:dyDescent="0.25">
      <c r="A5" s="321"/>
      <c r="B5" s="321"/>
      <c r="C5" s="321"/>
      <c r="D5" s="171" t="s">
        <v>56</v>
      </c>
      <c r="E5" s="165" t="s">
        <v>1</v>
      </c>
    </row>
    <row r="6" spans="1:5" ht="15.75" x14ac:dyDescent="0.25">
      <c r="A6" s="265" t="s">
        <v>196</v>
      </c>
      <c r="B6" s="24">
        <v>2301400</v>
      </c>
      <c r="C6" s="268" t="s">
        <v>146</v>
      </c>
      <c r="D6" s="266" t="s">
        <v>51</v>
      </c>
      <c r="E6" s="275">
        <v>2</v>
      </c>
    </row>
    <row r="7" spans="1:5" ht="15.75" x14ac:dyDescent="0.25">
      <c r="A7" s="265" t="s">
        <v>196</v>
      </c>
      <c r="B7" s="24">
        <v>2301400</v>
      </c>
      <c r="C7" s="268" t="s">
        <v>6</v>
      </c>
      <c r="D7" s="266" t="s">
        <v>77</v>
      </c>
      <c r="E7" s="275">
        <v>1</v>
      </c>
    </row>
    <row r="8" spans="1:5" ht="15.75" x14ac:dyDescent="0.25">
      <c r="A8" s="265" t="s">
        <v>196</v>
      </c>
      <c r="B8" s="24">
        <v>2301400</v>
      </c>
      <c r="C8" s="268" t="s">
        <v>194</v>
      </c>
      <c r="D8" s="266" t="s">
        <v>51</v>
      </c>
      <c r="E8" s="275">
        <v>2</v>
      </c>
    </row>
    <row r="9" spans="1:5" ht="15.75" x14ac:dyDescent="0.25">
      <c r="A9" s="265" t="s">
        <v>196</v>
      </c>
      <c r="B9" s="24">
        <v>2301400</v>
      </c>
      <c r="C9" s="268" t="s">
        <v>101</v>
      </c>
      <c r="D9" s="266" t="s">
        <v>136</v>
      </c>
      <c r="E9" s="275">
        <v>156</v>
      </c>
    </row>
    <row r="10" spans="1:5" ht="15.75" x14ac:dyDescent="0.25">
      <c r="A10" s="267" t="s">
        <v>196</v>
      </c>
      <c r="B10" s="265">
        <v>2301400</v>
      </c>
      <c r="C10" s="269" t="s">
        <v>251</v>
      </c>
      <c r="D10" s="265" t="s">
        <v>254</v>
      </c>
      <c r="E10" s="275">
        <v>40</v>
      </c>
    </row>
    <row r="11" spans="1:5" ht="15.75" x14ac:dyDescent="0.25">
      <c r="A11" s="267" t="s">
        <v>196</v>
      </c>
      <c r="B11" s="265">
        <v>2301400</v>
      </c>
      <c r="C11" s="269" t="s">
        <v>100</v>
      </c>
      <c r="D11" s="265" t="s">
        <v>45</v>
      </c>
      <c r="E11" s="275">
        <v>4</v>
      </c>
    </row>
    <row r="12" spans="1:5" ht="15.75" x14ac:dyDescent="0.25">
      <c r="A12" s="267" t="s">
        <v>196</v>
      </c>
      <c r="B12" s="265">
        <v>2301400</v>
      </c>
      <c r="C12" s="269" t="s">
        <v>252</v>
      </c>
      <c r="D12" s="265" t="s">
        <v>77</v>
      </c>
      <c r="E12" s="275">
        <v>30</v>
      </c>
    </row>
    <row r="13" spans="1:5" ht="15.75" x14ac:dyDescent="0.25">
      <c r="A13" s="270"/>
      <c r="B13" s="271"/>
      <c r="C13" s="272"/>
      <c r="D13" s="270"/>
      <c r="E13" s="271"/>
    </row>
    <row r="15" spans="1:5" x14ac:dyDescent="0.25">
      <c r="B15" t="s">
        <v>89</v>
      </c>
      <c r="D15" t="s">
        <v>198</v>
      </c>
    </row>
    <row r="16" spans="1:5" x14ac:dyDescent="0.25">
      <c r="C16" s="262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topLeftCell="A16" workbookViewId="0">
      <selection activeCell="G25" sqref="G25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6" width="12.85546875" customWidth="1"/>
    <col min="7" max="7" width="12.42578125" customWidth="1"/>
    <col min="8" max="8" width="12" customWidth="1"/>
    <col min="9" max="9" width="12.42578125" customWidth="1"/>
    <col min="10" max="10" width="11.140625" customWidth="1"/>
    <col min="11" max="11" width="11.85546875" customWidth="1"/>
    <col min="12" max="12" width="10.7109375" customWidth="1"/>
    <col min="13" max="13" width="12.7109375" customWidth="1"/>
  </cols>
  <sheetData>
    <row r="1" spans="1:5" ht="50.25" customHeight="1" x14ac:dyDescent="0.25">
      <c r="E1" s="37" t="s">
        <v>83</v>
      </c>
    </row>
    <row r="2" spans="1:5" ht="88.5" customHeight="1" x14ac:dyDescent="0.25">
      <c r="A2" s="337" t="s">
        <v>363</v>
      </c>
      <c r="B2" s="337"/>
      <c r="C2" s="337"/>
      <c r="D2" s="337"/>
      <c r="E2" s="337"/>
    </row>
    <row r="3" spans="1:5" ht="15.75" customHeight="1" x14ac:dyDescent="0.25">
      <c r="A3" s="304" t="s">
        <v>0</v>
      </c>
      <c r="B3" s="304"/>
      <c r="C3" s="304"/>
      <c r="D3" s="304"/>
      <c r="E3" s="304"/>
    </row>
    <row r="4" spans="1:5" ht="51.75" customHeight="1" x14ac:dyDescent="0.25">
      <c r="A4" s="358" t="s">
        <v>106</v>
      </c>
      <c r="B4" s="358"/>
      <c r="C4" s="358"/>
      <c r="D4" s="358"/>
      <c r="E4" s="358"/>
    </row>
    <row r="5" spans="1:5" x14ac:dyDescent="0.25">
      <c r="A5" s="67"/>
      <c r="B5" s="67"/>
      <c r="C5" s="67"/>
      <c r="D5" s="172"/>
      <c r="E5" s="172"/>
    </row>
    <row r="6" spans="1:5" ht="15" customHeight="1" x14ac:dyDescent="0.25">
      <c r="A6" s="320" t="s">
        <v>54</v>
      </c>
      <c r="B6" s="320" t="s">
        <v>107</v>
      </c>
      <c r="C6" s="418" t="s">
        <v>84</v>
      </c>
      <c r="D6" s="317" t="s">
        <v>55</v>
      </c>
      <c r="E6" s="318"/>
    </row>
    <row r="7" spans="1:5" ht="25.5" x14ac:dyDescent="0.25">
      <c r="A7" s="321"/>
      <c r="B7" s="321"/>
      <c r="C7" s="419"/>
      <c r="D7" s="155" t="s">
        <v>108</v>
      </c>
      <c r="E7" s="156" t="s">
        <v>1</v>
      </c>
    </row>
    <row r="8" spans="1:5" ht="15.75" customHeight="1" x14ac:dyDescent="0.25">
      <c r="A8" s="404" t="s">
        <v>141</v>
      </c>
      <c r="B8" s="407">
        <v>23014000</v>
      </c>
      <c r="C8" s="413" t="s">
        <v>4</v>
      </c>
      <c r="D8" s="415"/>
      <c r="E8" s="434">
        <v>1570</v>
      </c>
    </row>
    <row r="9" spans="1:5" ht="29.25" customHeight="1" x14ac:dyDescent="0.25">
      <c r="A9" s="405"/>
      <c r="B9" s="408"/>
      <c r="C9" s="414"/>
      <c r="D9" s="416"/>
      <c r="E9" s="435"/>
    </row>
    <row r="10" spans="1:5" ht="15.75" x14ac:dyDescent="0.25">
      <c r="A10" s="405"/>
      <c r="B10" s="408"/>
      <c r="C10" s="115" t="s">
        <v>6</v>
      </c>
      <c r="D10" s="276"/>
      <c r="E10" s="436">
        <v>1</v>
      </c>
    </row>
    <row r="11" spans="1:5" ht="15.75" x14ac:dyDescent="0.25">
      <c r="A11" s="405"/>
      <c r="B11" s="408"/>
      <c r="C11" s="115" t="s">
        <v>178</v>
      </c>
      <c r="D11" s="276"/>
      <c r="E11" s="436">
        <v>30</v>
      </c>
    </row>
    <row r="12" spans="1:5" ht="15.75" x14ac:dyDescent="0.25">
      <c r="A12" s="405"/>
      <c r="B12" s="408"/>
      <c r="C12" s="115" t="s">
        <v>179</v>
      </c>
      <c r="D12" s="276"/>
      <c r="E12" s="436">
        <v>25</v>
      </c>
    </row>
    <row r="13" spans="1:5" ht="15.75" x14ac:dyDescent="0.25">
      <c r="A13" s="405"/>
      <c r="B13" s="408"/>
      <c r="C13" s="115" t="s">
        <v>87</v>
      </c>
      <c r="D13" s="276"/>
      <c r="E13" s="436">
        <v>46</v>
      </c>
    </row>
    <row r="14" spans="1:5" ht="15.75" x14ac:dyDescent="0.25">
      <c r="A14" s="405"/>
      <c r="B14" s="408"/>
      <c r="C14" s="115" t="s">
        <v>193</v>
      </c>
      <c r="D14" s="276"/>
      <c r="E14" s="436">
        <v>4</v>
      </c>
    </row>
    <row r="15" spans="1:5" ht="15.75" x14ac:dyDescent="0.25">
      <c r="A15" s="405"/>
      <c r="B15" s="408"/>
      <c r="C15" s="115" t="s">
        <v>256</v>
      </c>
      <c r="D15" s="276"/>
      <c r="E15" s="436">
        <v>70</v>
      </c>
    </row>
    <row r="16" spans="1:5" ht="15.75" x14ac:dyDescent="0.25">
      <c r="A16" s="405"/>
      <c r="B16" s="408"/>
      <c r="C16" s="115" t="s">
        <v>135</v>
      </c>
      <c r="D16" s="276"/>
      <c r="E16" s="436">
        <v>12</v>
      </c>
    </row>
    <row r="17" spans="1:5" ht="15.75" x14ac:dyDescent="0.25">
      <c r="A17" s="405"/>
      <c r="B17" s="408"/>
      <c r="C17" s="115" t="s">
        <v>289</v>
      </c>
      <c r="D17" s="276"/>
      <c r="E17" s="436">
        <v>1</v>
      </c>
    </row>
    <row r="18" spans="1:5" ht="15.75" x14ac:dyDescent="0.25">
      <c r="A18" s="405"/>
      <c r="B18" s="408"/>
      <c r="C18" s="115" t="s">
        <v>197</v>
      </c>
      <c r="D18" s="276" t="s">
        <v>77</v>
      </c>
      <c r="E18" s="436">
        <v>2</v>
      </c>
    </row>
    <row r="19" spans="1:5" ht="15.75" x14ac:dyDescent="0.25">
      <c r="A19" s="405"/>
      <c r="B19" s="408"/>
      <c r="C19" s="115" t="s">
        <v>308</v>
      </c>
      <c r="D19" s="276" t="s">
        <v>57</v>
      </c>
      <c r="E19" s="436">
        <v>63</v>
      </c>
    </row>
    <row r="20" spans="1:5" ht="15.75" x14ac:dyDescent="0.25">
      <c r="A20" s="405"/>
      <c r="B20" s="408"/>
      <c r="C20" s="299" t="s">
        <v>334</v>
      </c>
      <c r="D20" s="300" t="s">
        <v>77</v>
      </c>
      <c r="E20" s="436">
        <v>47</v>
      </c>
    </row>
    <row r="21" spans="1:5" ht="15.75" x14ac:dyDescent="0.25">
      <c r="A21" s="405"/>
      <c r="B21" s="408"/>
      <c r="C21" s="299" t="s">
        <v>335</v>
      </c>
      <c r="D21" s="300" t="s">
        <v>77</v>
      </c>
      <c r="E21" s="436">
        <v>71</v>
      </c>
    </row>
    <row r="22" spans="1:5" ht="15.75" x14ac:dyDescent="0.25">
      <c r="A22" s="405"/>
      <c r="B22" s="408"/>
      <c r="C22" s="299" t="s">
        <v>336</v>
      </c>
      <c r="D22" s="300" t="s">
        <v>77</v>
      </c>
      <c r="E22" s="436">
        <v>20</v>
      </c>
    </row>
    <row r="23" spans="1:5" ht="15.75" x14ac:dyDescent="0.25">
      <c r="A23" s="405"/>
      <c r="B23" s="408"/>
      <c r="C23" s="299" t="s">
        <v>337</v>
      </c>
      <c r="D23" s="300" t="s">
        <v>77</v>
      </c>
      <c r="E23" s="436">
        <v>260</v>
      </c>
    </row>
    <row r="24" spans="1:5" ht="15.75" x14ac:dyDescent="0.25">
      <c r="A24" s="405"/>
      <c r="B24" s="408"/>
      <c r="C24" s="299" t="s">
        <v>338</v>
      </c>
      <c r="D24" s="300" t="s">
        <v>77</v>
      </c>
      <c r="E24" s="436">
        <v>14</v>
      </c>
    </row>
    <row r="25" spans="1:5" ht="15.75" x14ac:dyDescent="0.25">
      <c r="A25" s="405"/>
      <c r="B25" s="408"/>
      <c r="C25" s="299" t="s">
        <v>339</v>
      </c>
      <c r="D25" s="300" t="s">
        <v>77</v>
      </c>
      <c r="E25" s="436">
        <v>40</v>
      </c>
    </row>
    <row r="26" spans="1:5" ht="15.75" x14ac:dyDescent="0.25">
      <c r="A26" s="406"/>
      <c r="B26" s="409"/>
      <c r="C26" s="115" t="s">
        <v>214</v>
      </c>
      <c r="D26" s="276"/>
      <c r="E26" s="153">
        <v>546</v>
      </c>
    </row>
    <row r="27" spans="1:5" ht="15.75" x14ac:dyDescent="0.25">
      <c r="A27" s="114"/>
      <c r="B27" s="188"/>
      <c r="C27" s="115"/>
      <c r="D27" s="115"/>
      <c r="E27" s="153">
        <f>SUM(E8:E26)</f>
        <v>2822</v>
      </c>
    </row>
    <row r="28" spans="1:5" x14ac:dyDescent="0.25">
      <c r="A28" s="116"/>
      <c r="B28" s="117"/>
      <c r="C28" s="117"/>
      <c r="D28" s="117"/>
      <c r="E28" s="116"/>
    </row>
    <row r="29" spans="1:5" x14ac:dyDescent="0.25">
      <c r="A29" s="410" t="s">
        <v>142</v>
      </c>
      <c r="B29" s="410"/>
      <c r="C29" s="410"/>
      <c r="D29" s="410"/>
      <c r="E29" s="410"/>
    </row>
    <row r="31" spans="1:5" x14ac:dyDescent="0.25">
      <c r="A31" t="s">
        <v>143</v>
      </c>
      <c r="B31" s="410" t="s">
        <v>144</v>
      </c>
      <c r="C31" s="410"/>
    </row>
    <row r="32" spans="1:5" x14ac:dyDescent="0.25">
      <c r="B32" s="410"/>
      <c r="C32" s="410"/>
    </row>
    <row r="44" spans="1:12" x14ac:dyDescent="0.25">
      <c r="A44" s="411"/>
      <c r="B44" s="411"/>
      <c r="C44" s="6"/>
    </row>
    <row r="45" spans="1:12" ht="40.5" customHeight="1" x14ac:dyDescent="0.25">
      <c r="A45" s="17"/>
      <c r="B45" s="17"/>
      <c r="C45" s="6"/>
    </row>
    <row r="46" spans="1:12" ht="15.75" x14ac:dyDescent="0.25">
      <c r="A46" s="7"/>
      <c r="B46" s="7"/>
      <c r="C46" s="7"/>
      <c r="D46" s="7"/>
      <c r="E46" s="7"/>
      <c r="F46" s="412"/>
      <c r="G46" s="412"/>
      <c r="H46" s="16"/>
      <c r="I46" s="16"/>
      <c r="J46" s="411"/>
      <c r="K46" s="411"/>
      <c r="L46" s="6"/>
    </row>
    <row r="47" spans="1:12" ht="15.75" x14ac:dyDescent="0.25">
      <c r="A47" s="7"/>
      <c r="B47" s="7"/>
      <c r="C47" s="7"/>
      <c r="D47" s="7"/>
      <c r="E47" s="14"/>
      <c r="F47" s="14"/>
      <c r="G47" s="14"/>
      <c r="H47" s="14"/>
      <c r="I47" s="14"/>
      <c r="J47" s="15"/>
      <c r="K47" s="15"/>
      <c r="L47" s="6"/>
    </row>
    <row r="48" spans="1:12" ht="15.75" x14ac:dyDescent="0.25">
      <c r="A48" s="7"/>
      <c r="B48" s="7"/>
      <c r="C48" s="7"/>
      <c r="D48" s="7"/>
      <c r="E48" s="7"/>
      <c r="F48" s="412"/>
      <c r="G48" s="412"/>
      <c r="H48" s="14"/>
      <c r="I48" s="14"/>
      <c r="J48" s="411"/>
      <c r="K48" s="411"/>
      <c r="L48" s="6"/>
    </row>
    <row r="50" spans="1:12" ht="15.75" x14ac:dyDescent="0.25">
      <c r="A50" s="7"/>
      <c r="B50" s="7"/>
      <c r="C50" s="7"/>
      <c r="D50" s="7"/>
      <c r="E50" s="7"/>
      <c r="F50" s="412"/>
      <c r="G50" s="412"/>
      <c r="H50" s="13"/>
      <c r="I50" s="13"/>
      <c r="J50" s="411"/>
      <c r="K50" s="411"/>
      <c r="L50" s="6"/>
    </row>
    <row r="51" spans="1:12" ht="15.75" x14ac:dyDescent="0.25">
      <c r="A51" s="7"/>
      <c r="B51" s="8"/>
      <c r="C51" s="8"/>
      <c r="D51" s="8"/>
      <c r="E51" s="10"/>
      <c r="F51" s="417"/>
      <c r="G51" s="417"/>
      <c r="H51" s="417"/>
      <c r="I51" s="417"/>
      <c r="J51" s="411"/>
      <c r="K51" s="411"/>
      <c r="L51" s="6"/>
    </row>
    <row r="52" spans="1:12" ht="15.75" x14ac:dyDescent="0.25">
      <c r="A52" s="7"/>
      <c r="B52" s="8"/>
      <c r="C52" s="8"/>
      <c r="D52" s="8"/>
      <c r="E52" s="10"/>
      <c r="F52" s="12"/>
      <c r="G52" s="12"/>
      <c r="H52" s="12"/>
      <c r="I52" s="12"/>
      <c r="J52" s="11"/>
      <c r="K52" s="11"/>
      <c r="L52" s="6"/>
    </row>
    <row r="53" spans="1:12" ht="15.75" x14ac:dyDescent="0.25">
      <c r="A53" s="7"/>
      <c r="B53" s="7"/>
      <c r="C53" s="7"/>
      <c r="D53" s="7"/>
      <c r="E53" s="10"/>
      <c r="F53" s="412"/>
      <c r="G53" s="412"/>
      <c r="H53" s="412"/>
      <c r="I53" s="412"/>
      <c r="J53" s="411"/>
      <c r="K53" s="411"/>
      <c r="L53" s="6"/>
    </row>
    <row r="54" spans="1:12" ht="15.75" x14ac:dyDescent="0.25">
      <c r="A54" s="7"/>
      <c r="B54" s="7"/>
      <c r="C54" s="7"/>
      <c r="D54" s="7"/>
      <c r="E54" s="10"/>
      <c r="F54" s="10"/>
      <c r="G54" s="10"/>
      <c r="H54" s="10"/>
      <c r="I54" s="10"/>
      <c r="J54" s="11"/>
      <c r="K54" s="11"/>
      <c r="L54" s="6"/>
    </row>
    <row r="55" spans="1:12" ht="15.75" x14ac:dyDescent="0.25">
      <c r="A55" s="7"/>
      <c r="B55" s="7"/>
      <c r="C55" s="7"/>
      <c r="D55" s="7"/>
      <c r="E55" s="7"/>
      <c r="F55" s="412"/>
      <c r="G55" s="412"/>
      <c r="H55" s="10"/>
      <c r="I55" s="10"/>
      <c r="J55" s="411"/>
      <c r="K55" s="411"/>
      <c r="L55" s="6"/>
    </row>
  </sheetData>
  <mergeCells count="28">
    <mergeCell ref="A2:E2"/>
    <mergeCell ref="A3:E3"/>
    <mergeCell ref="A4:E4"/>
    <mergeCell ref="A6:A7"/>
    <mergeCell ref="B6:B7"/>
    <mergeCell ref="C6:C7"/>
    <mergeCell ref="D6:E6"/>
    <mergeCell ref="F55:G55"/>
    <mergeCell ref="J55:K55"/>
    <mergeCell ref="F51:I51"/>
    <mergeCell ref="J51:K51"/>
    <mergeCell ref="F53:I53"/>
    <mergeCell ref="J53:K53"/>
    <mergeCell ref="A8:A26"/>
    <mergeCell ref="B8:B26"/>
    <mergeCell ref="A29:E29"/>
    <mergeCell ref="B31:C31"/>
    <mergeCell ref="J50:K50"/>
    <mergeCell ref="F50:G50"/>
    <mergeCell ref="B32:C32"/>
    <mergeCell ref="J48:K48"/>
    <mergeCell ref="F46:G46"/>
    <mergeCell ref="F48:G48"/>
    <mergeCell ref="J46:K46"/>
    <mergeCell ref="A44:B44"/>
    <mergeCell ref="C8:C9"/>
    <mergeCell ref="D8:D9"/>
    <mergeCell ref="E8:E9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I6" sqref="I6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15.75" customHeight="1" x14ac:dyDescent="0.25">
      <c r="E1" s="37" t="s">
        <v>83</v>
      </c>
    </row>
    <row r="2" spans="1:5" ht="101.25" customHeight="1" x14ac:dyDescent="0.25">
      <c r="B2" s="304" t="s">
        <v>364</v>
      </c>
      <c r="C2" s="304"/>
      <c r="D2" s="170"/>
      <c r="E2" s="72"/>
    </row>
    <row r="3" spans="1:5" ht="15.75" customHeight="1" x14ac:dyDescent="0.25">
      <c r="B3" s="358" t="s">
        <v>106</v>
      </c>
      <c r="C3" s="401"/>
      <c r="D3" s="73"/>
      <c r="E3" s="72"/>
    </row>
    <row r="4" spans="1:5" ht="15" customHeight="1" x14ac:dyDescent="0.25">
      <c r="A4" s="320" t="s">
        <v>54</v>
      </c>
      <c r="B4" s="320" t="s">
        <v>52</v>
      </c>
      <c r="C4" s="320" t="s">
        <v>84</v>
      </c>
      <c r="D4" s="317" t="s">
        <v>55</v>
      </c>
      <c r="E4" s="318"/>
    </row>
    <row r="5" spans="1:5" x14ac:dyDescent="0.25">
      <c r="A5" s="321"/>
      <c r="B5" s="321"/>
      <c r="C5" s="321"/>
      <c r="D5" s="171" t="s">
        <v>56</v>
      </c>
      <c r="E5" s="165" t="s">
        <v>1</v>
      </c>
    </row>
    <row r="6" spans="1:5" x14ac:dyDescent="0.25">
      <c r="A6" s="68" t="s">
        <v>145</v>
      </c>
      <c r="B6" s="134">
        <v>2301400</v>
      </c>
      <c r="C6" s="168" t="s">
        <v>146</v>
      </c>
      <c r="D6" s="40" t="s">
        <v>86</v>
      </c>
      <c r="E6" s="280">
        <v>2</v>
      </c>
    </row>
    <row r="7" spans="1:5" x14ac:dyDescent="0.25">
      <c r="A7" s="68"/>
      <c r="B7" s="40">
        <v>2301400</v>
      </c>
      <c r="C7" s="40" t="s">
        <v>76</v>
      </c>
      <c r="D7" s="40" t="s">
        <v>86</v>
      </c>
      <c r="E7" s="280">
        <v>2</v>
      </c>
    </row>
    <row r="8" spans="1:5" x14ac:dyDescent="0.25">
      <c r="A8" s="68"/>
      <c r="B8" s="40">
        <v>2301400</v>
      </c>
      <c r="C8" s="40" t="s">
        <v>194</v>
      </c>
      <c r="D8" s="40" t="s">
        <v>115</v>
      </c>
      <c r="E8" s="280">
        <v>6</v>
      </c>
    </row>
    <row r="9" spans="1:5" x14ac:dyDescent="0.25">
      <c r="A9" s="68"/>
      <c r="B9" s="40">
        <v>2301400</v>
      </c>
      <c r="C9" s="40" t="s">
        <v>101</v>
      </c>
      <c r="D9" s="40" t="s">
        <v>113</v>
      </c>
      <c r="E9" s="280">
        <v>108</v>
      </c>
    </row>
    <row r="10" spans="1:5" x14ac:dyDescent="0.25">
      <c r="A10" s="68"/>
      <c r="B10" s="40">
        <v>2301400</v>
      </c>
      <c r="C10" s="40" t="s">
        <v>100</v>
      </c>
      <c r="D10" s="40" t="s">
        <v>88</v>
      </c>
      <c r="E10" s="280">
        <v>2</v>
      </c>
    </row>
    <row r="11" spans="1:5" x14ac:dyDescent="0.25">
      <c r="A11" s="255"/>
      <c r="B11" s="70"/>
      <c r="C11" s="70"/>
      <c r="D11" s="70"/>
      <c r="E11" s="257"/>
    </row>
    <row r="12" spans="1:5" x14ac:dyDescent="0.25">
      <c r="B12" t="s">
        <v>89</v>
      </c>
      <c r="D12" s="99" t="s">
        <v>147</v>
      </c>
    </row>
    <row r="14" spans="1:5" x14ac:dyDescent="0.25">
      <c r="B14" t="s">
        <v>151</v>
      </c>
      <c r="D14" s="99" t="s">
        <v>152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F9" sqref="F9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  <col min="6" max="6" width="19.140625" customWidth="1"/>
  </cols>
  <sheetData>
    <row r="1" spans="1:6" ht="18.75" x14ac:dyDescent="0.25">
      <c r="A1" s="420" t="s">
        <v>92</v>
      </c>
      <c r="B1" s="420"/>
      <c r="C1" s="420"/>
      <c r="D1" s="420"/>
      <c r="E1" s="420"/>
      <c r="F1" s="118"/>
    </row>
    <row r="2" spans="1:6" x14ac:dyDescent="0.25">
      <c r="A2" s="421" t="s">
        <v>365</v>
      </c>
      <c r="B2" s="421"/>
      <c r="C2" s="421"/>
      <c r="D2" s="421"/>
      <c r="E2" s="421"/>
      <c r="F2" s="118"/>
    </row>
    <row r="3" spans="1:6" x14ac:dyDescent="0.25">
      <c r="A3" s="421"/>
      <c r="B3" s="421"/>
      <c r="C3" s="421"/>
      <c r="D3" s="421"/>
      <c r="E3" s="421"/>
      <c r="F3" s="118"/>
    </row>
    <row r="4" spans="1:6" ht="15.75" x14ac:dyDescent="0.25">
      <c r="A4" s="422" t="s">
        <v>228</v>
      </c>
      <c r="B4" s="422"/>
      <c r="C4" s="422"/>
      <c r="D4" s="422"/>
      <c r="E4" s="422"/>
      <c r="F4" s="118"/>
    </row>
    <row r="5" spans="1:6" ht="15.75" x14ac:dyDescent="0.25">
      <c r="A5" s="422" t="s">
        <v>97</v>
      </c>
      <c r="B5" s="422"/>
      <c r="C5" s="422"/>
      <c r="D5" s="422"/>
      <c r="E5" s="422"/>
      <c r="F5" s="118"/>
    </row>
    <row r="6" spans="1:6" x14ac:dyDescent="0.25">
      <c r="A6" s="423" t="s">
        <v>68</v>
      </c>
      <c r="B6" s="423" t="s">
        <v>52</v>
      </c>
      <c r="C6" s="425" t="s">
        <v>84</v>
      </c>
      <c r="D6" s="427" t="s">
        <v>55</v>
      </c>
      <c r="E6" s="428"/>
      <c r="F6" s="118"/>
    </row>
    <row r="7" spans="1:6" ht="28.5" x14ac:dyDescent="0.25">
      <c r="A7" s="424"/>
      <c r="B7" s="424"/>
      <c r="C7" s="426"/>
      <c r="D7" s="119" t="s">
        <v>56</v>
      </c>
      <c r="E7" s="119" t="s">
        <v>148</v>
      </c>
      <c r="F7" s="118"/>
    </row>
    <row r="8" spans="1:6" x14ac:dyDescent="0.25">
      <c r="A8" s="120">
        <v>1</v>
      </c>
      <c r="B8" s="120">
        <v>2</v>
      </c>
      <c r="C8" s="121">
        <v>3</v>
      </c>
      <c r="D8" s="122">
        <v>6</v>
      </c>
      <c r="E8" s="122">
        <v>7</v>
      </c>
      <c r="F8" s="118"/>
    </row>
    <row r="9" spans="1:6" ht="49.5" x14ac:dyDescent="0.25">
      <c r="A9" s="123" t="s">
        <v>228</v>
      </c>
      <c r="B9" s="124">
        <v>2301400</v>
      </c>
      <c r="C9" s="125" t="s">
        <v>101</v>
      </c>
      <c r="D9" s="126" t="s">
        <v>104</v>
      </c>
      <c r="E9" s="126">
        <v>38</v>
      </c>
      <c r="F9" s="118"/>
    </row>
    <row r="10" spans="1:6" ht="49.5" x14ac:dyDescent="0.25">
      <c r="A10" s="123" t="s">
        <v>228</v>
      </c>
      <c r="B10" s="124">
        <v>2301400</v>
      </c>
      <c r="C10" s="163" t="s">
        <v>100</v>
      </c>
      <c r="D10" s="126" t="s">
        <v>88</v>
      </c>
      <c r="E10" s="126">
        <v>10</v>
      </c>
      <c r="F10" s="128"/>
    </row>
    <row r="11" spans="1:6" ht="15.75" x14ac:dyDescent="0.25">
      <c r="A11" s="429" t="s">
        <v>118</v>
      </c>
      <c r="B11" s="430"/>
      <c r="C11" s="430"/>
      <c r="D11" s="194">
        <f>SUM(D9:D9)</f>
        <v>0</v>
      </c>
      <c r="E11" s="194">
        <f>SUM(E9:E10)</f>
        <v>48</v>
      </c>
      <c r="F11" s="129"/>
    </row>
    <row r="12" spans="1:6" ht="15.75" x14ac:dyDescent="0.25">
      <c r="A12" s="359"/>
      <c r="B12" s="359"/>
      <c r="C12" s="1"/>
      <c r="D12" s="1"/>
      <c r="E12" s="1"/>
      <c r="F12" s="161"/>
    </row>
    <row r="13" spans="1:6" x14ac:dyDescent="0.25">
      <c r="A13" s="7" t="s">
        <v>149</v>
      </c>
      <c r="B13" s="8"/>
      <c r="C13" s="411" t="s">
        <v>150</v>
      </c>
      <c r="D13" s="411"/>
      <c r="E13" s="161"/>
      <c r="F13" s="161"/>
    </row>
    <row r="14" spans="1:6" x14ac:dyDescent="0.25">
      <c r="A14" s="7" t="s">
        <v>103</v>
      </c>
      <c r="B14" s="7"/>
      <c r="C14" s="411" t="s">
        <v>150</v>
      </c>
      <c r="D14" s="411"/>
      <c r="E14" s="161"/>
      <c r="F14" s="161"/>
    </row>
    <row r="15" spans="1:6" ht="15.75" x14ac:dyDescent="0.25">
      <c r="A15" s="7"/>
      <c r="B15" s="7"/>
      <c r="C15" s="411"/>
      <c r="D15" s="411"/>
      <c r="E15" s="161"/>
      <c r="F15" s="162"/>
    </row>
    <row r="16" spans="1:6" ht="15.75" x14ac:dyDescent="0.25">
      <c r="A16" s="7"/>
      <c r="B16" s="7"/>
      <c r="C16" s="7"/>
      <c r="D16" s="162"/>
      <c r="E16" s="162"/>
    </row>
    <row r="17" spans="1:1" x14ac:dyDescent="0.25">
      <c r="A17" s="130"/>
    </row>
  </sheetData>
  <protectedRanges>
    <protectedRange sqref="D11:E11" name="Диапазон1_1"/>
  </protectedRanges>
  <mergeCells count="13">
    <mergeCell ref="C15:D15"/>
    <mergeCell ref="A11:C11"/>
    <mergeCell ref="A12:B12"/>
    <mergeCell ref="C13:D13"/>
    <mergeCell ref="C14:D14"/>
    <mergeCell ref="A1:E1"/>
    <mergeCell ref="A2:E3"/>
    <mergeCell ref="A4:E4"/>
    <mergeCell ref="A5:E5"/>
    <mergeCell ref="A6:A7"/>
    <mergeCell ref="B6:B7"/>
    <mergeCell ref="C6:C7"/>
    <mergeCell ref="D6:E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I7" sqref="I7:I8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</cols>
  <sheetData>
    <row r="1" spans="1:5" ht="18.75" x14ac:dyDescent="0.25">
      <c r="A1" s="420" t="s">
        <v>92</v>
      </c>
      <c r="B1" s="420"/>
      <c r="C1" s="420"/>
      <c r="D1" s="420"/>
      <c r="E1" s="420"/>
    </row>
    <row r="2" spans="1:5" ht="15" customHeight="1" x14ac:dyDescent="0.25">
      <c r="A2" s="421" t="s">
        <v>366</v>
      </c>
      <c r="B2" s="421"/>
      <c r="C2" s="421"/>
      <c r="D2" s="421"/>
      <c r="E2" s="421"/>
    </row>
    <row r="3" spans="1:5" ht="15" customHeight="1" x14ac:dyDescent="0.25">
      <c r="A3" s="421"/>
      <c r="B3" s="421"/>
      <c r="C3" s="421"/>
      <c r="D3" s="421"/>
      <c r="E3" s="421"/>
    </row>
    <row r="4" spans="1:5" ht="15.75" x14ac:dyDescent="0.25">
      <c r="A4" s="422" t="s">
        <v>229</v>
      </c>
      <c r="B4" s="422"/>
      <c r="C4" s="422"/>
      <c r="D4" s="422"/>
      <c r="E4" s="422"/>
    </row>
    <row r="5" spans="1:5" ht="15.75" x14ac:dyDescent="0.25">
      <c r="A5" s="422" t="s">
        <v>97</v>
      </c>
      <c r="B5" s="422"/>
      <c r="C5" s="422"/>
      <c r="D5" s="422"/>
      <c r="E5" s="422"/>
    </row>
    <row r="6" spans="1:5" x14ac:dyDescent="0.25">
      <c r="A6" s="423" t="s">
        <v>68</v>
      </c>
      <c r="B6" s="423" t="s">
        <v>52</v>
      </c>
      <c r="C6" s="425" t="s">
        <v>84</v>
      </c>
      <c r="D6" s="427" t="s">
        <v>55</v>
      </c>
      <c r="E6" s="428"/>
    </row>
    <row r="7" spans="1:5" ht="28.5" x14ac:dyDescent="0.25">
      <c r="A7" s="424"/>
      <c r="B7" s="424"/>
      <c r="C7" s="426"/>
      <c r="D7" s="119" t="s">
        <v>56</v>
      </c>
      <c r="E7" s="119" t="s">
        <v>148</v>
      </c>
    </row>
    <row r="8" spans="1:5" x14ac:dyDescent="0.25">
      <c r="A8" s="120">
        <v>1</v>
      </c>
      <c r="B8" s="120">
        <v>2</v>
      </c>
      <c r="C8" s="121">
        <v>3</v>
      </c>
      <c r="D8" s="122">
        <v>6</v>
      </c>
      <c r="E8" s="122">
        <v>7</v>
      </c>
    </row>
    <row r="9" spans="1:5" ht="47.25" x14ac:dyDescent="0.25">
      <c r="A9" s="249" t="s">
        <v>229</v>
      </c>
      <c r="B9" s="124">
        <v>2301400</v>
      </c>
      <c r="C9" s="247" t="s">
        <v>101</v>
      </c>
      <c r="D9" s="126" t="s">
        <v>104</v>
      </c>
      <c r="E9" s="126">
        <v>392</v>
      </c>
    </row>
    <row r="10" spans="1:5" ht="47.25" x14ac:dyDescent="0.25">
      <c r="A10" s="249" t="s">
        <v>229</v>
      </c>
      <c r="B10" s="124">
        <v>2301400</v>
      </c>
      <c r="C10" s="248" t="s">
        <v>100</v>
      </c>
      <c r="D10" s="126" t="s">
        <v>88</v>
      </c>
      <c r="E10" s="126">
        <v>15</v>
      </c>
    </row>
    <row r="11" spans="1:5" x14ac:dyDescent="0.25">
      <c r="A11" s="429" t="s">
        <v>118</v>
      </c>
      <c r="B11" s="430"/>
      <c r="C11" s="430"/>
      <c r="D11" s="127"/>
      <c r="E11" s="194">
        <f>SUM(E9:E10)</f>
        <v>407</v>
      </c>
    </row>
    <row r="12" spans="1:5" ht="15.75" x14ac:dyDescent="0.25">
      <c r="A12" s="359"/>
      <c r="B12" s="359"/>
      <c r="C12" s="1"/>
      <c r="D12" s="1"/>
      <c r="E12" s="1"/>
    </row>
    <row r="13" spans="1:5" x14ac:dyDescent="0.25">
      <c r="A13" s="7" t="s">
        <v>149</v>
      </c>
      <c r="B13" s="8"/>
      <c r="C13" s="411" t="s">
        <v>150</v>
      </c>
      <c r="D13" s="411"/>
      <c r="E13" s="161"/>
    </row>
    <row r="14" spans="1:5" x14ac:dyDescent="0.25">
      <c r="A14" s="7" t="s">
        <v>103</v>
      </c>
      <c r="B14" s="7"/>
      <c r="C14" s="411" t="s">
        <v>150</v>
      </c>
      <c r="D14" s="411"/>
      <c r="E14" s="161"/>
    </row>
    <row r="15" spans="1:5" x14ac:dyDescent="0.25">
      <c r="A15" s="7"/>
      <c r="B15" s="7"/>
      <c r="C15" s="411"/>
      <c r="D15" s="411"/>
      <c r="E15" s="161"/>
    </row>
    <row r="16" spans="1:5" ht="15.75" x14ac:dyDescent="0.25">
      <c r="A16" s="7"/>
      <c r="B16" s="7"/>
      <c r="C16" s="7"/>
      <c r="D16" s="162"/>
      <c r="E16" s="162"/>
    </row>
    <row r="17" spans="1:1" x14ac:dyDescent="0.25">
      <c r="A17" s="130"/>
    </row>
  </sheetData>
  <protectedRanges>
    <protectedRange sqref="D11:E11" name="Диапазон1_1"/>
  </protectedRanges>
  <mergeCells count="13">
    <mergeCell ref="A11:C11"/>
    <mergeCell ref="A12:B12"/>
    <mergeCell ref="C13:D13"/>
    <mergeCell ref="C14:D14"/>
    <mergeCell ref="C15:D15"/>
    <mergeCell ref="A1:E1"/>
    <mergeCell ref="A2:E3"/>
    <mergeCell ref="A4:E4"/>
    <mergeCell ref="A5:E5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2018-06-13T10:03:09Z</dcterms:modified>
</cp:coreProperties>
</file>